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powerbook/Documents/1. Faculté/1. DIRECTION DEPARTEMENT Dossier Emmanuel/2.MAQUETTES/Maquettes MJ BUL Juin 2022/"/>
    </mc:Choice>
  </mc:AlternateContent>
  <xr:revisionPtr revIDLastSave="0" documentId="8_{AE9ABFDC-4FCD-3F4C-9A01-867999B94F8B}" xr6:coauthVersionLast="47" xr6:coauthVersionMax="47" xr10:uidLastSave="{00000000-0000-0000-0000-000000000000}"/>
  <bookViews>
    <workbookView xWindow="1680" yWindow="1320" windowWidth="31560" windowHeight="20200" tabRatio="815" xr2:uid="{00000000-000D-0000-FFFF-FFFF00000000}"/>
  </bookViews>
  <sheets>
    <sheet name="5DEF01 - 2022" sheetId="48" r:id="rId1"/>
  </sheets>
  <definedNames>
    <definedName name="_xlnm._FilterDatabase" localSheetId="0" hidden="1">'5DEF01 - 2022'!$D$13:$M$13</definedName>
    <definedName name="_xlnm.Print_Titles" localSheetId="0">'5DEF01 - 2022'!$13:$14</definedName>
    <definedName name="UE_11">'5DEF01 - 2022'!$21:$29</definedName>
    <definedName name="UE_110">'5DEF01 - 2022'!#REF!</definedName>
    <definedName name="UE_12">'5DEF01 - 2022'!$30:$38</definedName>
    <definedName name="UE_13">'5DEF01 - 2022'!$39:$43</definedName>
    <definedName name="UE_14">'5DEF01 - 2022'!$44:$52</definedName>
    <definedName name="UE_15">'5DEF01 - 2022'!$53:$58</definedName>
    <definedName name="UE_16">'5DEF01 - 2022'!$59:$63</definedName>
    <definedName name="UE_17">'5DEF01 - 2022'!#REF!</definedName>
    <definedName name="UE_18">'5DEF01 - 2022'!#REF!</definedName>
    <definedName name="UE_19">'5DEF01 - 2022'!#REF!</definedName>
    <definedName name="UE_21">'5DEF01 - 2022'!$71:$75</definedName>
    <definedName name="UE_210">'5DEF01 - 2022'!#REF!</definedName>
    <definedName name="UE_22">'5DEF01 - 2022'!$76:$80</definedName>
    <definedName name="UE_23">'5DEF01 - 2022'!$81:$86</definedName>
    <definedName name="UE_24">'5DEF01 - 2022'!$87:$91</definedName>
    <definedName name="UE_25">'5DEF01 - 2022'!$92:$96</definedName>
    <definedName name="UE_26">'5DEF01 - 2022'!#REF!</definedName>
    <definedName name="UE_27">'5DEF01 - 2022'!#REF!</definedName>
    <definedName name="UE_28">'5DEF01 - 2022'!#REF!</definedName>
    <definedName name="UE_29">'5DEF01 - 2022'!#REF!</definedName>
    <definedName name="_xlnm.Print_Area" localSheetId="0">'5DEF01 - 2022'!$A$1:$Q$97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8" i="48" l="1"/>
  <c r="Q36" i="48" l="1"/>
  <c r="Q35" i="48"/>
  <c r="Q27" i="48"/>
  <c r="Q26" i="48"/>
  <c r="Q95" i="48" l="1"/>
  <c r="Q90" i="48"/>
  <c r="Q85" i="48"/>
  <c r="Q84" i="48"/>
  <c r="Q79" i="48"/>
  <c r="Q62" i="48"/>
  <c r="Q57" i="48"/>
  <c r="Q56" i="48"/>
  <c r="Q51" i="48"/>
  <c r="Q42" i="48"/>
  <c r="Q37" i="48"/>
  <c r="Q34" i="48"/>
  <c r="Q28" i="48" l="1"/>
  <c r="Q25" i="48"/>
  <c r="Q74" i="4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Muriel Joubert</author>
  </authors>
  <commentList>
    <comment ref="I24" authorId="0" shapeId="0" xr:uid="{EBDB1AF1-10C7-5B48-91D5-A70BDD57ABE5}">
      <text>
        <r>
          <rPr>
            <b/>
            <sz val="10"/>
            <color rgb="FF000000"/>
            <rFont val="Tahoma"/>
            <family val="2"/>
          </rPr>
          <t xml:space="preserve">Muriel Joubert:
</t>
        </r>
        <r>
          <rPr>
            <b/>
            <sz val="10"/>
            <color rgb="FF000000"/>
            <rFont val="Tahoma"/>
            <family val="2"/>
          </rPr>
          <t>2 enseignements au choix parmi</t>
        </r>
      </text>
    </comment>
    <comment ref="I33" authorId="0" shapeId="0" xr:uid="{290B8366-D34C-AF45-919F-3C33912BC2DF}">
      <text>
        <r>
          <rPr>
            <b/>
            <sz val="10"/>
            <color rgb="FF000000"/>
            <rFont val="Tahoma"/>
            <family val="2"/>
          </rPr>
          <t>Muriel Joubert: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2 enseignements au choix parmi</t>
        </r>
      </text>
    </comment>
    <comment ref="I47" authorId="0" shapeId="0" xr:uid="{96FED90B-F1F6-9644-997F-4E0E85C731E1}">
      <text>
        <r>
          <rPr>
            <b/>
            <sz val="10"/>
            <color rgb="FF000000"/>
            <rFont val="Tahoma"/>
            <family val="2"/>
          </rPr>
          <t>Muriel Joubert: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Ici, c'est soit le séminaire etc, soit le MOTIF 
</t>
        </r>
      </text>
    </comment>
    <comment ref="H57" authorId="0" shapeId="0" xr:uid="{EAA5E5B4-5A71-2F47-9D8F-090FA63A5CE8}">
      <text>
        <r>
          <rPr>
            <b/>
            <sz val="10"/>
            <color rgb="FF000000"/>
            <rFont val="Tahoma"/>
            <family val="2"/>
          </rPr>
          <t>Muriel Joubert: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remplacer par TD car ils sont notés</t>
        </r>
      </text>
    </comment>
    <comment ref="H90" authorId="0" shapeId="0" xr:uid="{ACFDAF7C-C202-284D-BAC1-08A8C13B9377}">
      <text>
        <r>
          <rPr>
            <b/>
            <sz val="10"/>
            <color rgb="FF000000"/>
            <rFont val="Tahoma"/>
            <family val="2"/>
          </rPr>
          <t>Muriel Joubert: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MEMSUIV suppose-t-il qu'il y a une note ? Car le mémoire est naturellement noté.</t>
        </r>
      </text>
    </comment>
  </commentList>
</comments>
</file>

<file path=xl/sharedStrings.xml><?xml version="1.0" encoding="utf-8"?>
<sst xmlns="http://schemas.openxmlformats.org/spreadsheetml/2006/main" count="350" uniqueCount="193">
  <si>
    <t>Ref</t>
  </si>
  <si>
    <t>M2</t>
  </si>
  <si>
    <t>CONTRAT 2022/2026</t>
  </si>
  <si>
    <t>CODE DIPLÔME</t>
  </si>
  <si>
    <t>VDI</t>
  </si>
  <si>
    <t>DIPLÔME</t>
  </si>
  <si>
    <t>VOTE CFVU</t>
  </si>
  <si>
    <t>MNDE501</t>
  </si>
  <si>
    <t>MASTER MUSICOLOGIE / MUSICOLOGIE FONDAMENTALE ET APPLIQUEE (MFA)</t>
  </si>
  <si>
    <t>MODIF</t>
  </si>
  <si>
    <t>dip</t>
  </si>
  <si>
    <t>CODE ETAPE</t>
  </si>
  <si>
    <t>VET</t>
  </si>
  <si>
    <t>PARCOURS</t>
  </si>
  <si>
    <t>5DEF01</t>
  </si>
  <si>
    <t>etp</t>
  </si>
  <si>
    <t>LISTE ETAPE</t>
  </si>
  <si>
    <t>CODE TERRITOIRE</t>
  </si>
  <si>
    <t>CONVENTION</t>
  </si>
  <si>
    <t>STAGE VOLONTAIRE</t>
  </si>
  <si>
    <t>SEMESTRE REBOND</t>
  </si>
  <si>
    <t>CLEFS</t>
  </si>
  <si>
    <t>SPORT</t>
  </si>
  <si>
    <t>AUTRES DISPOSITIFS</t>
  </si>
  <si>
    <t>M5DEF011</t>
  </si>
  <si>
    <t>DEA</t>
  </si>
  <si>
    <t>lst</t>
  </si>
  <si>
    <t>CODE LISTE</t>
  </si>
  <si>
    <t>ETAT MUT°</t>
  </si>
  <si>
    <t>PROPRIETE</t>
  </si>
  <si>
    <t>CODE APOGEE</t>
  </si>
  <si>
    <t>NATURE</t>
  </si>
  <si>
    <t>LIBELLE</t>
  </si>
  <si>
    <t>H A DIST.</t>
  </si>
  <si>
    <t>H PRESENTIEL</t>
  </si>
  <si>
    <t>COEFF</t>
  </si>
  <si>
    <t>ECTS</t>
  </si>
  <si>
    <t>ETAPE DU PORTEUR</t>
  </si>
  <si>
    <t>CODE PORTEUR</t>
  </si>
  <si>
    <t>CODE COLLECTION</t>
  </si>
  <si>
    <t xml:space="preserve"> CNU</t>
  </si>
  <si>
    <t>Commentaires Correspondant APOGEE</t>
  </si>
  <si>
    <t>Compétence</t>
  </si>
  <si>
    <t>Bloc de connaissance et de compétence</t>
  </si>
  <si>
    <t>REU</t>
  </si>
  <si>
    <t>M3DEAXA1</t>
  </si>
  <si>
    <t>53DEAXA1</t>
  </si>
  <si>
    <t>CHOI</t>
  </si>
  <si>
    <t>1 SEMESTRE 3 AU CHOIX &gt;&gt;</t>
  </si>
  <si>
    <t>MOX</t>
  </si>
  <si>
    <t>S3</t>
  </si>
  <si>
    <t>M3KSEMOB</t>
  </si>
  <si>
    <t>53KSEMOB</t>
  </si>
  <si>
    <t>PER</t>
  </si>
  <si>
    <t>SEMESTRE 3 MOBILITE</t>
  </si>
  <si>
    <t>MOB</t>
  </si>
  <si>
    <t>M3DEASA1</t>
  </si>
  <si>
    <t>53DEASA1</t>
  </si>
  <si>
    <t>SEMESTRE 3</t>
  </si>
  <si>
    <t>SEM</t>
  </si>
  <si>
    <t>M3DEAUA1</t>
  </si>
  <si>
    <t>53DEAUA1</t>
  </si>
  <si>
    <t>UE</t>
  </si>
  <si>
    <t>MUSICOLOGIE FONDAMENTALE 5</t>
  </si>
  <si>
    <t>MAS</t>
  </si>
  <si>
    <t>1 enseignement au choix parmi &gt;&gt;</t>
  </si>
  <si>
    <t>Mut+ext</t>
  </si>
  <si>
    <t>Option</t>
  </si>
  <si>
    <t>53DEAA01</t>
  </si>
  <si>
    <t>TD</t>
  </si>
  <si>
    <t>Séminaire Musique médiévale</t>
  </si>
  <si>
    <t>4DEF01</t>
  </si>
  <si>
    <t>41DEAA01</t>
  </si>
  <si>
    <t>Musicologie cout porté M1 MFA</t>
  </si>
  <si>
    <t>C1, C3</t>
  </si>
  <si>
    <t>B1</t>
  </si>
  <si>
    <t>ENS</t>
  </si>
  <si>
    <t>53DEAA02</t>
  </si>
  <si>
    <t>Séminaire Musiques baroque et classique</t>
  </si>
  <si>
    <t>41DEAA02</t>
  </si>
  <si>
    <t>53DEAA03</t>
  </si>
  <si>
    <t>Séminaire Musique Renaissance</t>
  </si>
  <si>
    <t>41DEAA03</t>
  </si>
  <si>
    <t>53DEAA04</t>
  </si>
  <si>
    <t>Séminaire Musique romantique</t>
  </si>
  <si>
    <t>41DEAA04</t>
  </si>
  <si>
    <t>M3DEAUB1</t>
  </si>
  <si>
    <t>53DEAUB1</t>
  </si>
  <si>
    <t>MUSICOLOGIE FONDAMENTALE 6</t>
  </si>
  <si>
    <t>53DEAB01</t>
  </si>
  <si>
    <t>Séminaire d'esthétique musicale</t>
  </si>
  <si>
    <t>41DEAB01</t>
  </si>
  <si>
    <t>Musicologie M1 MFA</t>
  </si>
  <si>
    <t>C1, C2</t>
  </si>
  <si>
    <t>53DEAB02</t>
  </si>
  <si>
    <t>Séminaire de musiques populaires</t>
  </si>
  <si>
    <t>41DEAB02</t>
  </si>
  <si>
    <t>53DEAB03</t>
  </si>
  <si>
    <t>Séminaire de musique moderne</t>
  </si>
  <si>
    <t>41DEAB03</t>
  </si>
  <si>
    <t>53DEAB04</t>
  </si>
  <si>
    <t>Séminaire de musique contemporaine</t>
  </si>
  <si>
    <t>41DEAB04</t>
  </si>
  <si>
    <t>C1, c2</t>
  </si>
  <si>
    <t>M3DEAUC1</t>
  </si>
  <si>
    <t>53DEAUC1</t>
  </si>
  <si>
    <t>MUSICOLOGIE APPLIQUEE 5</t>
  </si>
  <si>
    <t>Porteur</t>
  </si>
  <si>
    <t>Obligatoire</t>
  </si>
  <si>
    <t>53DEAC01</t>
  </si>
  <si>
    <t>Musicologie appliquée à l'édition musicale</t>
  </si>
  <si>
    <t>C14</t>
  </si>
  <si>
    <t>B3</t>
  </si>
  <si>
    <t>M3DEAUD1</t>
  </si>
  <si>
    <t>53DEAUD1</t>
  </si>
  <si>
    <t>MUSICOLOGIE APPLIQUEE 6</t>
  </si>
  <si>
    <t>53DEAD01</t>
  </si>
  <si>
    <t>1 séminaire ou cycle de conférences suivi dans une institution partenaire (CNSMD, ENS,...)</t>
  </si>
  <si>
    <t>CNSMD, ENS</t>
  </si>
  <si>
    <t>Liste de séminaires ouverts à l'ENS et au CNSMD</t>
  </si>
  <si>
    <t>C28</t>
  </si>
  <si>
    <t>Transversal RNCP</t>
  </si>
  <si>
    <t>53DEAXB1</t>
  </si>
  <si>
    <t>1 MOTIF au choix parmi &gt;&gt;</t>
  </si>
  <si>
    <t>Manuel</t>
  </si>
  <si>
    <t>MOTIF</t>
  </si>
  <si>
    <t>C11</t>
  </si>
  <si>
    <t>M3DEAUE1</t>
  </si>
  <si>
    <t>53DEAUE1</t>
  </si>
  <si>
    <t>METHODOLOGIE DE LA RECHERCHE</t>
  </si>
  <si>
    <t>53DEAE01</t>
  </si>
  <si>
    <t>Outils numériques pour la recherche et l'édition</t>
  </si>
  <si>
    <t>C10, C31</t>
  </si>
  <si>
    <t>B2, Transversal RNCP</t>
  </si>
  <si>
    <t>53DEAE02</t>
  </si>
  <si>
    <t>JESUIV</t>
  </si>
  <si>
    <t>Pratique de la communication scientifique (journée des masters)</t>
  </si>
  <si>
    <t xml:space="preserve">Enveloppe de 8h de suivi pédagogique </t>
  </si>
  <si>
    <t>C32</t>
  </si>
  <si>
    <t>M3DEAUF1</t>
  </si>
  <si>
    <t>53DEAUF1</t>
  </si>
  <si>
    <t>LANGUE</t>
  </si>
  <si>
    <t>53DEAF01</t>
  </si>
  <si>
    <t>Anglais</t>
  </si>
  <si>
    <t>41DEAF01</t>
  </si>
  <si>
    <t>M4DEAXA1</t>
  </si>
  <si>
    <t>54DEAXA1</t>
  </si>
  <si>
    <t>1 SEMESTRE 4 AU CHOIX &gt;&gt;</t>
  </si>
  <si>
    <t>S4</t>
  </si>
  <si>
    <t>M4KSEMOB</t>
  </si>
  <si>
    <t>54KSEMOB</t>
  </si>
  <si>
    <t>SEMESTRE 4 MOBILITE</t>
  </si>
  <si>
    <t>M4DEASA1</t>
  </si>
  <si>
    <t>54DEASA1</t>
  </si>
  <si>
    <t>SEMESTRE 4</t>
  </si>
  <si>
    <t>M4DEAUA1</t>
  </si>
  <si>
    <t>54DEAUA1</t>
  </si>
  <si>
    <t>MUSICOLOGIE FONDAMENTALE 7</t>
  </si>
  <si>
    <t>54DEAA01</t>
  </si>
  <si>
    <t>CM</t>
  </si>
  <si>
    <t>Musique, esthétique et société</t>
  </si>
  <si>
    <t>42DEAA01</t>
  </si>
  <si>
    <t xml:space="preserve">C19 </t>
  </si>
  <si>
    <t>M4DEAUB1</t>
  </si>
  <si>
    <t>54DEAUB1</t>
  </si>
  <si>
    <t>MUSICOLOGIE FONDAMENTALE 8</t>
  </si>
  <si>
    <t>54DEAB01</t>
  </si>
  <si>
    <t>Histoire et analyse de l'interprétation</t>
  </si>
  <si>
    <t>42DEAB01</t>
  </si>
  <si>
    <t>C6</t>
  </si>
  <si>
    <t>M4DEAUC1</t>
  </si>
  <si>
    <t>54DEAUC1</t>
  </si>
  <si>
    <t>APPROFONDISSEMENT</t>
  </si>
  <si>
    <t>54DEAC01</t>
  </si>
  <si>
    <t>Séminaire de recherche M2/doctorat</t>
  </si>
  <si>
    <t>C25, C27, C34</t>
  </si>
  <si>
    <t>54DEAC02</t>
  </si>
  <si>
    <t>Suivi annuel de 10h de conférences ou colloques</t>
  </si>
  <si>
    <t>C9, C28</t>
  </si>
  <si>
    <t>M4DEAUD1</t>
  </si>
  <si>
    <t>54DEAUD1</t>
  </si>
  <si>
    <t>MEMOIRE</t>
  </si>
  <si>
    <t>54DEAD01</t>
  </si>
  <si>
    <t>MEMSUIV</t>
  </si>
  <si>
    <t>Rédaction et soutenance d'un mémoire de recherche</t>
  </si>
  <si>
    <t>C8, C29</t>
  </si>
  <si>
    <t>M4DEAUE1</t>
  </si>
  <si>
    <t>54DEAUE1</t>
  </si>
  <si>
    <t>STAGE</t>
  </si>
  <si>
    <t>54DEAE01</t>
  </si>
  <si>
    <t>STSUIV</t>
  </si>
  <si>
    <t>Stage facultatif</t>
  </si>
  <si>
    <t>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</si>
</sst>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4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  <font>
      <b/>
      <sz val="9"/>
      <color theme="7" tint="-0.499984740745262"/>
      <name val="Trebuchet MS"/>
      <family val="2"/>
    </font>
    <font>
      <sz val="9"/>
      <name val="Trebuchet MS"/>
      <family val="2"/>
    </font>
    <font>
      <b/>
      <sz val="10"/>
      <color rgb="FF00B0F0"/>
      <name val="Trebuchet MS"/>
      <family val="2"/>
    </font>
    <font>
      <sz val="10"/>
      <color rgb="FF00B0F0"/>
      <name val="Trebuchet MS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</fills>
  <borders count="5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/>
      <right style="thick">
        <color theme="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43">
    <xf numFmtId="0" fontId="0" fillId="0" borderId="0"/>
    <xf numFmtId="0" fontId="5" fillId="0" borderId="0">
      <alignment vertical="center" wrapText="1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1" borderId="3" applyNumberFormat="0" applyAlignment="0" applyProtection="0"/>
    <xf numFmtId="0" fontId="10" fillId="0" borderId="4" applyNumberFormat="0" applyFill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0" fontId="12" fillId="4" borderId="0" applyNumberFormat="0" applyBorder="0" applyAlignment="0" applyProtection="0"/>
    <xf numFmtId="164" fontId="3" fillId="0" borderId="0" applyFont="0" applyFill="0" applyBorder="0" applyAlignment="0" applyProtection="0"/>
    <xf numFmtId="0" fontId="13" fillId="23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14" fillId="5" borderId="0" applyNumberFormat="0" applyBorder="0" applyAlignment="0" applyProtection="0"/>
    <xf numFmtId="0" fontId="15" fillId="21" borderId="6" applyNumberFormat="0" applyAlignment="0" applyProtection="0"/>
    <xf numFmtId="0" fontId="16" fillId="24" borderId="2" applyFont="0">
      <alignment horizontal="center" vertical="center"/>
    </xf>
    <xf numFmtId="0" fontId="16" fillId="25" borderId="5" applyFont="0">
      <alignment horizontal="center" vertical="center"/>
    </xf>
    <xf numFmtId="0" fontId="16" fillId="26" borderId="2" applyFont="0">
      <alignment horizontal="center"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27" borderId="11" applyNumberFormat="0" applyAlignment="0" applyProtection="0"/>
    <xf numFmtId="0" fontId="4" fillId="0" borderId="0"/>
    <xf numFmtId="164" fontId="6" fillId="0" borderId="0" applyFont="0" applyFill="0" applyBorder="0" applyAlignment="0" applyProtection="0"/>
    <xf numFmtId="0" fontId="6" fillId="0" borderId="0"/>
    <xf numFmtId="0" fontId="4" fillId="0" borderId="0">
      <alignment vertical="center" wrapText="1"/>
    </xf>
    <xf numFmtId="0" fontId="6" fillId="0" borderId="0"/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21" fillId="0" borderId="13" applyNumberFormat="0" applyFill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164" fontId="2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>
      <alignment vertical="center" wrapText="1"/>
    </xf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5" fillId="21" borderId="6" applyNumberFormat="0" applyAlignment="0" applyProtection="0"/>
    <xf numFmtId="0" fontId="16" fillId="25" borderId="5" applyFont="0">
      <alignment horizontal="center" vertical="center"/>
    </xf>
    <xf numFmtId="0" fontId="22" fillId="0" borderId="10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6" applyNumberFormat="0" applyAlignment="0" applyProtection="0"/>
    <xf numFmtId="0" fontId="22" fillId="0" borderId="10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0" fontId="21" fillId="0" borderId="13" applyNumberFormat="0" applyFill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22" fillId="0" borderId="17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16" applyNumberFormat="0" applyAlignment="0" applyProtection="0"/>
    <xf numFmtId="0" fontId="22" fillId="0" borderId="17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33" fillId="0" borderId="0"/>
  </cellStyleXfs>
  <cellXfs count="211">
    <xf numFmtId="0" fontId="0" fillId="0" borderId="0" xfId="0"/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6" fillId="32" borderId="0" xfId="0" applyFont="1" applyFill="1" applyAlignment="1">
      <alignment horizontal="center" vertical="center" wrapText="1"/>
    </xf>
    <xf numFmtId="0" fontId="25" fillId="32" borderId="0" xfId="0" applyFont="1" applyFill="1" applyAlignment="1">
      <alignment horizontal="center" vertical="center" wrapText="1"/>
    </xf>
    <xf numFmtId="0" fontId="25" fillId="32" borderId="0" xfId="0" applyFont="1" applyFill="1" applyAlignment="1">
      <alignment vertical="center" wrapText="1"/>
    </xf>
    <xf numFmtId="0" fontId="29" fillId="0" borderId="0" xfId="0" applyFont="1" applyAlignment="1">
      <alignment horizontal="left" vertical="center"/>
    </xf>
    <xf numFmtId="0" fontId="25" fillId="36" borderId="0" xfId="0" applyFont="1" applyFill="1" applyAlignment="1">
      <alignment vertical="center" wrapText="1"/>
    </xf>
    <xf numFmtId="0" fontId="25" fillId="36" borderId="1" xfId="0" applyFont="1" applyFill="1" applyBorder="1" applyAlignment="1">
      <alignment vertical="center" wrapText="1"/>
    </xf>
    <xf numFmtId="0" fontId="25" fillId="38" borderId="0" xfId="0" applyFont="1" applyFill="1" applyAlignment="1">
      <alignment vertical="center"/>
    </xf>
    <xf numFmtId="0" fontId="25" fillId="38" borderId="0" xfId="0" applyFont="1" applyFill="1" applyAlignment="1">
      <alignment vertical="center" wrapText="1"/>
    </xf>
    <xf numFmtId="0" fontId="26" fillId="38" borderId="0" xfId="0" applyFont="1" applyFill="1" applyAlignment="1">
      <alignment horizontal="center" vertical="center"/>
    </xf>
    <xf numFmtId="0" fontId="25" fillId="38" borderId="0" xfId="0" applyFont="1" applyFill="1" applyAlignment="1">
      <alignment horizontal="center" vertical="center"/>
    </xf>
    <xf numFmtId="0" fontId="29" fillId="38" borderId="0" xfId="0" applyFont="1" applyFill="1" applyAlignment="1">
      <alignment horizontal="center" vertical="center"/>
    </xf>
    <xf numFmtId="0" fontId="29" fillId="38" borderId="0" xfId="0" applyFont="1" applyFill="1" applyAlignment="1">
      <alignment vertical="center"/>
    </xf>
    <xf numFmtId="0" fontId="25" fillId="31" borderId="12" xfId="0" applyFont="1" applyFill="1" applyBorder="1" applyAlignment="1">
      <alignment vertical="center" wrapText="1"/>
    </xf>
    <xf numFmtId="0" fontId="31" fillId="31" borderId="0" xfId="0" applyFont="1" applyFill="1" applyAlignment="1">
      <alignment horizontal="center" vertical="center" wrapText="1"/>
    </xf>
    <xf numFmtId="0" fontId="31" fillId="31" borderId="0" xfId="0" applyFont="1" applyFill="1" applyAlignment="1">
      <alignment vertical="center" wrapText="1"/>
    </xf>
    <xf numFmtId="0" fontId="26" fillId="31" borderId="0" xfId="0" applyFont="1" applyFill="1" applyAlignment="1">
      <alignment horizontal="center" vertical="center" wrapText="1"/>
    </xf>
    <xf numFmtId="0" fontId="31" fillId="38" borderId="0" xfId="0" applyFont="1" applyFill="1" applyAlignment="1">
      <alignment horizontal="center" vertical="center" wrapText="1"/>
    </xf>
    <xf numFmtId="0" fontId="31" fillId="38" borderId="0" xfId="0" applyFont="1" applyFill="1" applyAlignment="1">
      <alignment vertical="center" wrapText="1"/>
    </xf>
    <xf numFmtId="0" fontId="26" fillId="38" borderId="0" xfId="0" applyFont="1" applyFill="1" applyAlignment="1">
      <alignment horizontal="center" vertical="center" wrapText="1"/>
    </xf>
    <xf numFmtId="0" fontId="25" fillId="38" borderId="1" xfId="0" applyFont="1" applyFill="1" applyBorder="1" applyAlignment="1">
      <alignment vertical="center" wrapText="1"/>
    </xf>
    <xf numFmtId="0" fontId="25" fillId="38" borderId="12" xfId="0" applyFont="1" applyFill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5" fillId="34" borderId="19" xfId="0" applyFont="1" applyFill="1" applyBorder="1" applyAlignment="1">
      <alignment vertical="center" wrapText="1"/>
    </xf>
    <xf numFmtId="0" fontId="25" fillId="32" borderId="1" xfId="0" applyFont="1" applyFill="1" applyBorder="1" applyAlignment="1">
      <alignment horizontal="center" vertical="center" wrapText="1"/>
    </xf>
    <xf numFmtId="0" fontId="25" fillId="33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5" fillId="38" borderId="0" xfId="0" applyFont="1" applyFill="1" applyAlignment="1">
      <alignment horizontal="center" vertical="center" textRotation="90"/>
    </xf>
    <xf numFmtId="0" fontId="26" fillId="35" borderId="22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textRotation="90"/>
    </xf>
    <xf numFmtId="0" fontId="25" fillId="0" borderId="23" xfId="0" applyFont="1" applyBorder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7" fillId="34" borderId="26" xfId="0" applyFont="1" applyFill="1" applyBorder="1" applyAlignment="1">
      <alignment horizontal="center" vertical="center" wrapText="1"/>
    </xf>
    <xf numFmtId="0" fontId="27" fillId="30" borderId="27" xfId="0" applyFont="1" applyFill="1" applyBorder="1" applyAlignment="1">
      <alignment horizontal="center" vertical="center" wrapText="1"/>
    </xf>
    <xf numFmtId="0" fontId="27" fillId="30" borderId="27" xfId="0" applyFont="1" applyFill="1" applyBorder="1" applyAlignment="1">
      <alignment vertical="center" wrapText="1"/>
    </xf>
    <xf numFmtId="0" fontId="27" fillId="30" borderId="27" xfId="0" applyFont="1" applyFill="1" applyBorder="1" applyAlignment="1">
      <alignment horizontal="center" vertical="center" textRotation="90" wrapText="1"/>
    </xf>
    <xf numFmtId="0" fontId="28" fillId="30" borderId="28" xfId="0" applyFont="1" applyFill="1" applyBorder="1" applyAlignment="1">
      <alignment horizontal="center" vertical="center" wrapText="1"/>
    </xf>
    <xf numFmtId="0" fontId="27" fillId="37" borderId="25" xfId="0" applyFont="1" applyFill="1" applyBorder="1" applyAlignment="1">
      <alignment horizontal="center" vertical="center" wrapText="1"/>
    </xf>
    <xf numFmtId="0" fontId="27" fillId="37" borderId="29" xfId="0" applyFont="1" applyFill="1" applyBorder="1" applyAlignment="1">
      <alignment horizontal="center" vertical="center" wrapText="1"/>
    </xf>
    <xf numFmtId="0" fontId="27" fillId="37" borderId="24" xfId="0" applyFont="1" applyFill="1" applyBorder="1" applyAlignment="1">
      <alignment horizontal="center" vertical="center" wrapText="1"/>
    </xf>
    <xf numFmtId="0" fontId="25" fillId="32" borderId="23" xfId="0" applyFont="1" applyFill="1" applyBorder="1" applyAlignment="1">
      <alignment vertical="center" wrapText="1"/>
    </xf>
    <xf numFmtId="0" fontId="26" fillId="32" borderId="23" xfId="0" applyFont="1" applyFill="1" applyBorder="1" applyAlignment="1">
      <alignment horizontal="center" vertical="center" wrapText="1"/>
    </xf>
    <xf numFmtId="0" fontId="25" fillId="32" borderId="23" xfId="0" applyFont="1" applyFill="1" applyBorder="1" applyAlignment="1">
      <alignment horizontal="center" vertical="center" wrapText="1"/>
    </xf>
    <xf numFmtId="0" fontId="26" fillId="31" borderId="0" xfId="0" applyFont="1" applyFill="1" applyAlignment="1">
      <alignment vertical="center" wrapText="1"/>
    </xf>
    <xf numFmtId="0" fontId="27" fillId="30" borderId="31" xfId="0" applyFont="1" applyFill="1" applyBorder="1" applyAlignment="1">
      <alignment vertical="center" wrapText="1"/>
    </xf>
    <xf numFmtId="0" fontId="27" fillId="30" borderId="32" xfId="0" applyFont="1" applyFill="1" applyBorder="1" applyAlignment="1">
      <alignment vertical="center" wrapText="1"/>
    </xf>
    <xf numFmtId="0" fontId="27" fillId="30" borderId="33" xfId="0" applyFont="1" applyFill="1" applyBorder="1" applyAlignment="1">
      <alignment vertical="center" wrapText="1"/>
    </xf>
    <xf numFmtId="14" fontId="26" fillId="0" borderId="34" xfId="0" applyNumberFormat="1" applyFont="1" applyBorder="1" applyAlignment="1">
      <alignment vertical="center" wrapText="1"/>
    </xf>
    <xf numFmtId="0" fontId="27" fillId="29" borderId="35" xfId="0" applyFont="1" applyFill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/>
    </xf>
    <xf numFmtId="0" fontId="28" fillId="29" borderId="32" xfId="0" applyFont="1" applyFill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/>
    </xf>
    <xf numFmtId="0" fontId="28" fillId="29" borderId="35" xfId="0" applyFont="1" applyFill="1" applyBorder="1" applyAlignment="1">
      <alignment horizontal="left" vertical="center" wrapText="1"/>
    </xf>
    <xf numFmtId="0" fontId="28" fillId="29" borderId="32" xfId="0" applyFont="1" applyFill="1" applyBorder="1" applyAlignment="1">
      <alignment vertical="center" wrapText="1"/>
    </xf>
    <xf numFmtId="0" fontId="34" fillId="0" borderId="36" xfId="0" applyFont="1" applyBorder="1" applyAlignment="1">
      <alignment horizontal="left" vertical="center"/>
    </xf>
    <xf numFmtId="0" fontId="34" fillId="0" borderId="36" xfId="0" applyFont="1" applyBorder="1" applyAlignment="1">
      <alignment vertical="center"/>
    </xf>
    <xf numFmtId="0" fontId="34" fillId="0" borderId="34" xfId="0" applyFont="1" applyBorder="1" applyAlignment="1">
      <alignment vertical="center"/>
    </xf>
    <xf numFmtId="0" fontId="27" fillId="39" borderId="31" xfId="0" applyFont="1" applyFill="1" applyBorder="1" applyAlignment="1">
      <alignment horizontal="center" vertical="center" wrapText="1"/>
    </xf>
    <xf numFmtId="0" fontId="27" fillId="39" borderId="35" xfId="0" applyFont="1" applyFill="1" applyBorder="1" applyAlignment="1">
      <alignment horizontal="center" vertical="center" wrapText="1"/>
    </xf>
    <xf numFmtId="0" fontId="30" fillId="0" borderId="33" xfId="0" applyFont="1" applyBorder="1" applyAlignment="1">
      <alignment horizontal="left" vertical="center"/>
    </xf>
    <xf numFmtId="0" fontId="30" fillId="0" borderId="36" xfId="0" applyFont="1" applyBorder="1" applyAlignment="1">
      <alignment horizontal="left" vertical="center"/>
    </xf>
    <xf numFmtId="0" fontId="30" fillId="0" borderId="34" xfId="0" applyFont="1" applyBorder="1" applyAlignment="1">
      <alignment horizontal="left" vertical="center"/>
    </xf>
    <xf numFmtId="0" fontId="26" fillId="31" borderId="0" xfId="0" applyFont="1" applyFill="1" applyAlignment="1">
      <alignment horizontal="center" vertical="center" textRotation="90" wrapText="1"/>
    </xf>
    <xf numFmtId="0" fontId="25" fillId="36" borderId="0" xfId="0" applyFont="1" applyFill="1" applyAlignment="1">
      <alignment horizontal="center" vertical="center" wrapText="1"/>
    </xf>
    <xf numFmtId="0" fontId="26" fillId="38" borderId="0" xfId="0" applyFont="1" applyFill="1" applyAlignment="1">
      <alignment horizontal="center" vertical="center" textRotation="90" wrapText="1"/>
    </xf>
    <xf numFmtId="0" fontId="25" fillId="38" borderId="0" xfId="0" applyFont="1" applyFill="1" applyAlignment="1">
      <alignment horizontal="center" vertical="center" wrapText="1"/>
    </xf>
    <xf numFmtId="0" fontId="35" fillId="31" borderId="0" xfId="0" applyFont="1" applyFill="1" applyAlignment="1">
      <alignment horizontal="center" vertical="center" wrapText="1"/>
    </xf>
    <xf numFmtId="0" fontId="35" fillId="38" borderId="0" xfId="0" applyFont="1" applyFill="1" applyAlignment="1">
      <alignment horizontal="center" vertical="center" wrapText="1"/>
    </xf>
    <xf numFmtId="0" fontId="36" fillId="35" borderId="0" xfId="0" applyFont="1" applyFill="1" applyAlignment="1">
      <alignment horizontal="center" vertical="center" wrapText="1"/>
    </xf>
    <xf numFmtId="0" fontId="36" fillId="35" borderId="23" xfId="0" applyFont="1" applyFill="1" applyBorder="1" applyAlignment="1">
      <alignment horizontal="center" vertical="center" wrapText="1"/>
    </xf>
    <xf numFmtId="0" fontId="38" fillId="35" borderId="0" xfId="0" applyFont="1" applyFill="1" applyAlignment="1">
      <alignment horizontal="center" vertical="center" wrapText="1"/>
    </xf>
    <xf numFmtId="0" fontId="38" fillId="35" borderId="23" xfId="0" applyFont="1" applyFill="1" applyBorder="1" applyAlignment="1">
      <alignment horizontal="center" vertical="center" wrapText="1"/>
    </xf>
    <xf numFmtId="0" fontId="40" fillId="36" borderId="12" xfId="0" applyFont="1" applyFill="1" applyBorder="1" applyAlignment="1">
      <alignment horizontal="center" vertical="center" wrapText="1"/>
    </xf>
    <xf numFmtId="0" fontId="40" fillId="38" borderId="12" xfId="0" applyFont="1" applyFill="1" applyBorder="1" applyAlignment="1">
      <alignment horizontal="center" vertical="center" wrapText="1"/>
    </xf>
    <xf numFmtId="0" fontId="40" fillId="38" borderId="0" xfId="0" applyFont="1" applyFill="1" applyAlignment="1">
      <alignment horizontal="center" vertical="center" wrapText="1"/>
    </xf>
    <xf numFmtId="0" fontId="41" fillId="35" borderId="12" xfId="0" applyFont="1" applyFill="1" applyBorder="1" applyAlignment="1">
      <alignment horizontal="center" vertical="center" wrapText="1"/>
    </xf>
    <xf numFmtId="0" fontId="41" fillId="35" borderId="0" xfId="0" applyFont="1" applyFill="1" applyAlignment="1">
      <alignment horizontal="center" vertical="center" wrapText="1"/>
    </xf>
    <xf numFmtId="0" fontId="41" fillId="33" borderId="12" xfId="0" applyFont="1" applyFill="1" applyBorder="1" applyAlignment="1">
      <alignment horizontal="center" vertical="center"/>
    </xf>
    <xf numFmtId="0" fontId="41" fillId="33" borderId="0" xfId="0" applyFont="1" applyFill="1" applyAlignment="1">
      <alignment horizontal="center" vertical="center"/>
    </xf>
    <xf numFmtId="0" fontId="42" fillId="2" borderId="0" xfId="0" applyFont="1" applyFill="1" applyAlignment="1">
      <alignment horizontal="center" vertical="center"/>
    </xf>
    <xf numFmtId="0" fontId="41" fillId="36" borderId="12" xfId="0" applyFont="1" applyFill="1" applyBorder="1" applyAlignment="1">
      <alignment horizontal="center" vertical="center"/>
    </xf>
    <xf numFmtId="0" fontId="41" fillId="36" borderId="0" xfId="0" applyFont="1" applyFill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1" fillId="35" borderId="19" xfId="0" applyFont="1" applyFill="1" applyBorder="1" applyAlignment="1">
      <alignment horizontal="center" vertical="center" wrapText="1"/>
    </xf>
    <xf numFmtId="0" fontId="41" fillId="35" borderId="23" xfId="0" applyFont="1" applyFill="1" applyBorder="1" applyAlignment="1">
      <alignment horizontal="center" vertical="center" wrapText="1"/>
    </xf>
    <xf numFmtId="0" fontId="37" fillId="31" borderId="0" xfId="0" applyFont="1" applyFill="1" applyAlignment="1">
      <alignment horizontal="center" vertical="center" wrapText="1"/>
    </xf>
    <xf numFmtId="0" fontId="37" fillId="38" borderId="0" xfId="0" applyFont="1" applyFill="1" applyAlignment="1">
      <alignment horizontal="center" vertical="center" wrapText="1"/>
    </xf>
    <xf numFmtId="0" fontId="26" fillId="32" borderId="0" xfId="0" applyFont="1" applyFill="1" applyAlignment="1">
      <alignment vertical="center" wrapText="1"/>
    </xf>
    <xf numFmtId="0" fontId="36" fillId="31" borderId="0" xfId="0" applyFont="1" applyFill="1" applyAlignment="1">
      <alignment horizontal="center" vertical="center" wrapText="1"/>
    </xf>
    <xf numFmtId="0" fontId="38" fillId="31" borderId="0" xfId="0" applyFont="1" applyFill="1" applyAlignment="1">
      <alignment horizontal="center" vertical="center" wrapText="1"/>
    </xf>
    <xf numFmtId="0" fontId="25" fillId="31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35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center" vertical="center" wrapText="1"/>
    </xf>
    <xf numFmtId="0" fontId="25" fillId="40" borderId="18" xfId="0" applyFont="1" applyFill="1" applyBorder="1" applyAlignment="1">
      <alignment horizontal="center" vertical="center" wrapText="1"/>
    </xf>
    <xf numFmtId="0" fontId="25" fillId="40" borderId="18" xfId="0" applyFont="1" applyFill="1" applyBorder="1" applyAlignment="1">
      <alignment vertical="center" wrapText="1"/>
    </xf>
    <xf numFmtId="0" fontId="26" fillId="2" borderId="0" xfId="0" applyFont="1" applyFill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26" fillId="32" borderId="23" xfId="0" applyFont="1" applyFill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6" fillId="38" borderId="45" xfId="0" applyFont="1" applyFill="1" applyBorder="1" applyAlignment="1">
      <alignment horizontal="center" vertical="center" wrapText="1"/>
    </xf>
    <xf numFmtId="0" fontId="36" fillId="38" borderId="45" xfId="0" applyFont="1" applyFill="1" applyBorder="1" applyAlignment="1">
      <alignment horizontal="center" vertical="center" wrapText="1"/>
    </xf>
    <xf numFmtId="0" fontId="38" fillId="38" borderId="45" xfId="0" applyFont="1" applyFill="1" applyBorder="1" applyAlignment="1">
      <alignment horizontal="center" vertical="center" wrapText="1"/>
    </xf>
    <xf numFmtId="0" fontId="25" fillId="38" borderId="45" xfId="0" applyFont="1" applyFill="1" applyBorder="1" applyAlignment="1">
      <alignment horizontal="center" vertical="center" wrapText="1"/>
    </xf>
    <xf numFmtId="0" fontId="25" fillId="38" borderId="45" xfId="0" applyFont="1" applyFill="1" applyBorder="1" applyAlignment="1">
      <alignment vertical="center" wrapText="1"/>
    </xf>
    <xf numFmtId="0" fontId="41" fillId="0" borderId="47" xfId="0" applyFont="1" applyBorder="1" applyAlignment="1">
      <alignment horizontal="center" vertical="center"/>
    </xf>
    <xf numFmtId="0" fontId="41" fillId="0" borderId="45" xfId="0" applyFont="1" applyBorder="1" applyAlignment="1">
      <alignment horizontal="center" vertical="center"/>
    </xf>
    <xf numFmtId="0" fontId="25" fillId="38" borderId="45" xfId="0" applyFont="1" applyFill="1" applyBorder="1" applyAlignment="1">
      <alignment horizontal="center" vertical="center"/>
    </xf>
    <xf numFmtId="0" fontId="25" fillId="38" borderId="46" xfId="0" applyFont="1" applyFill="1" applyBorder="1" applyAlignment="1">
      <alignment horizontal="center" vertical="center"/>
    </xf>
    <xf numFmtId="0" fontId="41" fillId="38" borderId="0" xfId="0" applyFont="1" applyFill="1" applyAlignment="1">
      <alignment horizontal="center" vertical="center" wrapText="1"/>
    </xf>
    <xf numFmtId="0" fontId="42" fillId="33" borderId="0" xfId="0" applyFont="1" applyFill="1" applyAlignment="1">
      <alignment horizontal="center" vertical="center"/>
    </xf>
    <xf numFmtId="0" fontId="42" fillId="32" borderId="23" xfId="0" applyFont="1" applyFill="1" applyBorder="1" applyAlignment="1">
      <alignment horizontal="center" vertical="center" wrapText="1"/>
    </xf>
    <xf numFmtId="0" fontId="42" fillId="38" borderId="45" xfId="0" applyFont="1" applyFill="1" applyBorder="1" applyAlignment="1">
      <alignment horizontal="center" vertical="center"/>
    </xf>
    <xf numFmtId="0" fontId="28" fillId="30" borderId="48" xfId="0" applyFont="1" applyFill="1" applyBorder="1" applyAlignment="1">
      <alignment horizontal="center" vertical="center" wrapText="1"/>
    </xf>
    <xf numFmtId="0" fontId="42" fillId="40" borderId="49" xfId="0" applyFont="1" applyFill="1" applyBorder="1" applyAlignment="1">
      <alignment horizontal="center" vertical="center"/>
    </xf>
    <xf numFmtId="0" fontId="28" fillId="37" borderId="50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0" fontId="44" fillId="40" borderId="30" xfId="0" applyFont="1" applyFill="1" applyBorder="1" applyAlignment="1">
      <alignment horizontal="left" vertical="top" wrapText="1"/>
    </xf>
    <xf numFmtId="0" fontId="44" fillId="2" borderId="0" xfId="0" applyFont="1" applyFill="1" applyAlignment="1">
      <alignment horizontal="left" vertical="top" wrapText="1"/>
    </xf>
    <xf numFmtId="0" fontId="44" fillId="2" borderId="1" xfId="0" applyFont="1" applyFill="1" applyBorder="1" applyAlignment="1">
      <alignment horizontal="left" vertical="top" wrapText="1"/>
    </xf>
    <xf numFmtId="0" fontId="44" fillId="0" borderId="0" xfId="0" applyFont="1" applyAlignment="1">
      <alignment horizontal="left" vertical="top" wrapText="1"/>
    </xf>
    <xf numFmtId="0" fontId="44" fillId="0" borderId="1" xfId="0" applyFont="1" applyBorder="1" applyAlignment="1">
      <alignment horizontal="left" vertical="top" wrapText="1"/>
    </xf>
    <xf numFmtId="0" fontId="44" fillId="33" borderId="0" xfId="0" applyFont="1" applyFill="1" applyAlignment="1">
      <alignment horizontal="left" vertical="top" wrapText="1"/>
    </xf>
    <xf numFmtId="0" fontId="44" fillId="33" borderId="1" xfId="0" applyFont="1" applyFill="1" applyBorder="1" applyAlignment="1">
      <alignment horizontal="left" vertical="top" wrapText="1"/>
    </xf>
    <xf numFmtId="0" fontId="44" fillId="38" borderId="45" xfId="0" applyFont="1" applyFill="1" applyBorder="1" applyAlignment="1">
      <alignment horizontal="left" vertical="top" wrapText="1"/>
    </xf>
    <xf numFmtId="0" fontId="44" fillId="38" borderId="46" xfId="0" applyFont="1" applyFill="1" applyBorder="1" applyAlignment="1">
      <alignment horizontal="left" vertical="top" wrapText="1"/>
    </xf>
    <xf numFmtId="0" fontId="44" fillId="32" borderId="23" xfId="0" applyFont="1" applyFill="1" applyBorder="1" applyAlignment="1">
      <alignment horizontal="left" vertical="top" wrapText="1"/>
    </xf>
    <xf numFmtId="0" fontId="44" fillId="32" borderId="20" xfId="0" applyFont="1" applyFill="1" applyBorder="1" applyAlignment="1">
      <alignment horizontal="left" vertical="top" wrapText="1"/>
    </xf>
    <xf numFmtId="0" fontId="28" fillId="30" borderId="51" xfId="0" applyFont="1" applyFill="1" applyBorder="1" applyAlignment="1">
      <alignment horizontal="center" vertical="center" wrapText="1"/>
    </xf>
    <xf numFmtId="0" fontId="43" fillId="40" borderId="18" xfId="0" applyFont="1" applyFill="1" applyBorder="1" applyAlignment="1">
      <alignment horizontal="left" vertical="top" wrapText="1"/>
    </xf>
    <xf numFmtId="0" fontId="43" fillId="36" borderId="0" xfId="0" applyFont="1" applyFill="1" applyAlignment="1">
      <alignment horizontal="left" vertical="top" wrapText="1"/>
    </xf>
    <xf numFmtId="0" fontId="43" fillId="33" borderId="0" xfId="0" applyFont="1" applyFill="1" applyAlignment="1">
      <alignment horizontal="left" vertical="top" wrapText="1"/>
    </xf>
    <xf numFmtId="0" fontId="43" fillId="0" borderId="45" xfId="0" applyFont="1" applyBorder="1" applyAlignment="1">
      <alignment horizontal="left" vertical="top" wrapText="1"/>
    </xf>
    <xf numFmtId="0" fontId="43" fillId="35" borderId="23" xfId="0" applyFont="1" applyFill="1" applyBorder="1" applyAlignment="1">
      <alignment horizontal="left" vertical="top" wrapText="1"/>
    </xf>
    <xf numFmtId="0" fontId="27" fillId="31" borderId="27" xfId="0" applyFont="1" applyFill="1" applyBorder="1" applyAlignment="1">
      <alignment horizontal="center" vertical="center" textRotation="90" wrapText="1"/>
    </xf>
    <xf numFmtId="0" fontId="25" fillId="38" borderId="46" xfId="0" applyFont="1" applyFill="1" applyBorder="1" applyAlignment="1">
      <alignment vertical="center" wrapText="1"/>
    </xf>
    <xf numFmtId="0" fontId="45" fillId="38" borderId="0" xfId="0" applyFont="1" applyFill="1" applyAlignment="1">
      <alignment horizontal="center" vertical="center" wrapText="1"/>
    </xf>
    <xf numFmtId="0" fontId="26" fillId="38" borderId="0" xfId="0" applyFont="1" applyFill="1" applyAlignment="1">
      <alignment vertical="center" wrapText="1"/>
    </xf>
    <xf numFmtId="0" fontId="41" fillId="38" borderId="1" xfId="0" applyFont="1" applyFill="1" applyBorder="1" applyAlignment="1">
      <alignment horizontal="center" vertical="center" wrapText="1"/>
    </xf>
    <xf numFmtId="0" fontId="46" fillId="35" borderId="0" xfId="0" applyFont="1" applyFill="1" applyAlignment="1">
      <alignment horizontal="center" vertical="center" wrapText="1"/>
    </xf>
    <xf numFmtId="0" fontId="41" fillId="35" borderId="1" xfId="0" applyFont="1" applyFill="1" applyBorder="1" applyAlignment="1">
      <alignment horizontal="center" vertical="center" wrapText="1"/>
    </xf>
    <xf numFmtId="0" fontId="25" fillId="0" borderId="19" xfId="0" applyFont="1" applyBorder="1" applyAlignment="1">
      <alignment vertical="center" wrapText="1"/>
    </xf>
    <xf numFmtId="0" fontId="26" fillId="0" borderId="23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6" fillId="38" borderId="23" xfId="56" applyFont="1" applyFill="1" applyBorder="1" applyAlignment="1">
      <alignment horizontal="center" vertical="center" wrapText="1"/>
    </xf>
    <xf numFmtId="0" fontId="26" fillId="38" borderId="23" xfId="56" applyFont="1" applyFill="1" applyBorder="1" applyAlignment="1">
      <alignment vertical="center" wrapText="1"/>
    </xf>
    <xf numFmtId="0" fontId="25" fillId="0" borderId="23" xfId="0" applyFont="1" applyBorder="1" applyAlignment="1">
      <alignment vertical="center" wrapText="1"/>
    </xf>
    <xf numFmtId="0" fontId="34" fillId="0" borderId="23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44" fillId="0" borderId="23" xfId="0" applyFont="1" applyBorder="1" applyAlignment="1">
      <alignment horizontal="left" vertical="top" wrapText="1"/>
    </xf>
    <xf numFmtId="0" fontId="44" fillId="0" borderId="20" xfId="0" applyFont="1" applyBorder="1" applyAlignment="1">
      <alignment horizontal="left" vertical="top" wrapText="1"/>
    </xf>
    <xf numFmtId="0" fontId="25" fillId="35" borderId="0" xfId="0" applyFont="1" applyFill="1" applyAlignment="1">
      <alignment horizontal="center" vertical="center" wrapText="1"/>
    </xf>
    <xf numFmtId="0" fontId="43" fillId="35" borderId="0" xfId="0" applyFont="1" applyFill="1" applyAlignment="1">
      <alignment horizontal="left" vertical="top" wrapText="1"/>
    </xf>
    <xf numFmtId="0" fontId="42" fillId="32" borderId="1" xfId="0" applyFont="1" applyFill="1" applyBorder="1" applyAlignment="1">
      <alignment horizontal="center" vertical="center" wrapText="1"/>
    </xf>
    <xf numFmtId="0" fontId="44" fillId="32" borderId="0" xfId="0" applyFont="1" applyFill="1" applyAlignment="1">
      <alignment horizontal="left" vertical="top" wrapText="1"/>
    </xf>
    <xf numFmtId="0" fontId="44" fillId="32" borderId="1" xfId="0" applyFont="1" applyFill="1" applyBorder="1" applyAlignment="1">
      <alignment horizontal="left" vertical="top" wrapText="1"/>
    </xf>
    <xf numFmtId="0" fontId="35" fillId="0" borderId="0" xfId="0" applyFont="1" applyAlignment="1">
      <alignment horizontal="center" vertical="center" wrapText="1"/>
    </xf>
    <xf numFmtId="0" fontId="4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6" fillId="36" borderId="0" xfId="0" applyFont="1" applyFill="1" applyAlignment="1">
      <alignment horizontal="center" vertical="center" wrapText="1"/>
    </xf>
    <xf numFmtId="0" fontId="45" fillId="36" borderId="0" xfId="0" applyFont="1" applyFill="1" applyAlignment="1">
      <alignment horizontal="center" vertical="center" wrapText="1"/>
    </xf>
    <xf numFmtId="0" fontId="32" fillId="29" borderId="22" xfId="0" applyFont="1" applyFill="1" applyBorder="1" applyAlignment="1">
      <alignment horizontal="center" vertical="center" wrapText="1"/>
    </xf>
    <xf numFmtId="0" fontId="32" fillId="29" borderId="21" xfId="0" applyFont="1" applyFill="1" applyBorder="1" applyAlignment="1">
      <alignment horizontal="center" vertical="center" wrapText="1"/>
    </xf>
    <xf numFmtId="0" fontId="27" fillId="29" borderId="31" xfId="0" applyFont="1" applyFill="1" applyBorder="1" applyAlignment="1">
      <alignment horizontal="center" vertical="center" wrapText="1"/>
    </xf>
    <xf numFmtId="0" fontId="27" fillId="29" borderId="35" xfId="0" applyFont="1" applyFill="1" applyBorder="1" applyAlignment="1">
      <alignment horizontal="center" vertical="center" wrapText="1"/>
    </xf>
    <xf numFmtId="0" fontId="29" fillId="0" borderId="44" xfId="0" applyFont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 wrapText="1"/>
    </xf>
    <xf numFmtId="0" fontId="29" fillId="0" borderId="43" xfId="0" applyFont="1" applyBorder="1" applyAlignment="1">
      <alignment horizontal="center" vertical="center" wrapText="1"/>
    </xf>
    <xf numFmtId="0" fontId="29" fillId="0" borderId="44" xfId="0" applyFont="1" applyBorder="1" applyAlignment="1">
      <alignment horizontal="center" vertical="center"/>
    </xf>
    <xf numFmtId="0" fontId="29" fillId="0" borderId="41" xfId="0" applyFont="1" applyBorder="1" applyAlignment="1">
      <alignment horizontal="center" vertical="center"/>
    </xf>
    <xf numFmtId="0" fontId="29" fillId="0" borderId="43" xfId="0" applyFont="1" applyBorder="1" applyAlignment="1">
      <alignment horizontal="center" vertical="center"/>
    </xf>
    <xf numFmtId="0" fontId="27" fillId="29" borderId="37" xfId="0" applyFont="1" applyFill="1" applyBorder="1" applyAlignment="1">
      <alignment horizontal="center" vertical="center" wrapText="1"/>
    </xf>
    <xf numFmtId="0" fontId="27" fillId="29" borderId="38" xfId="0" applyFont="1" applyFill="1" applyBorder="1" applyAlignment="1">
      <alignment horizontal="center" vertical="center" wrapText="1"/>
    </xf>
    <xf numFmtId="0" fontId="27" fillId="29" borderId="39" xfId="0" applyFont="1" applyFill="1" applyBorder="1" applyAlignment="1">
      <alignment horizontal="center" vertical="center" wrapText="1"/>
    </xf>
    <xf numFmtId="0" fontId="29" fillId="0" borderId="40" xfId="0" applyFont="1" applyBorder="1" applyAlignment="1">
      <alignment horizontal="left" vertical="center" wrapText="1"/>
    </xf>
    <xf numFmtId="0" fontId="29" fillId="0" borderId="41" xfId="0" applyFont="1" applyBorder="1" applyAlignment="1">
      <alignment horizontal="left" vertical="center" wrapText="1"/>
    </xf>
    <xf numFmtId="0" fontId="29" fillId="0" borderId="42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center" vertical="center"/>
    </xf>
    <xf numFmtId="0" fontId="26" fillId="0" borderId="36" xfId="0" applyFont="1" applyBorder="1" applyAlignment="1">
      <alignment horizontal="center" vertical="center"/>
    </xf>
    <xf numFmtId="0" fontId="28" fillId="29" borderId="31" xfId="0" applyFont="1" applyFill="1" applyBorder="1" applyAlignment="1">
      <alignment horizontal="center" vertical="center" wrapText="1"/>
    </xf>
    <xf numFmtId="0" fontId="28" fillId="29" borderId="35" xfId="0" applyFont="1" applyFill="1" applyBorder="1" applyAlignment="1">
      <alignment horizontal="center" vertical="center" wrapText="1"/>
    </xf>
    <xf numFmtId="0" fontId="34" fillId="0" borderId="33" xfId="0" applyFont="1" applyBorder="1" applyAlignment="1">
      <alignment horizontal="center" vertical="center"/>
    </xf>
    <xf numFmtId="0" fontId="34" fillId="0" borderId="36" xfId="0" applyFont="1" applyBorder="1" applyAlignment="1">
      <alignment horizontal="center" vertical="center"/>
    </xf>
    <xf numFmtId="0" fontId="26" fillId="0" borderId="40" xfId="0" applyFont="1" applyBorder="1" applyAlignment="1">
      <alignment horizontal="left" vertical="center" wrapText="1"/>
    </xf>
    <xf numFmtId="0" fontId="26" fillId="0" borderId="41" xfId="0" applyFont="1" applyBorder="1" applyAlignment="1">
      <alignment horizontal="left" vertical="center" wrapText="1"/>
    </xf>
    <xf numFmtId="0" fontId="26" fillId="0" borderId="42" xfId="0" applyFont="1" applyBorder="1" applyAlignment="1">
      <alignment horizontal="left" vertical="center" wrapText="1"/>
    </xf>
    <xf numFmtId="0" fontId="27" fillId="29" borderId="52" xfId="0" applyFont="1" applyFill="1" applyBorder="1" applyAlignment="1">
      <alignment vertical="center" wrapText="1"/>
    </xf>
    <xf numFmtId="14" fontId="26" fillId="0" borderId="53" xfId="0" applyNumberFormat="1" applyFont="1" applyBorder="1" applyAlignment="1">
      <alignment vertical="center" wrapText="1"/>
    </xf>
    <xf numFmtId="0" fontId="41" fillId="40" borderId="52" xfId="0" applyFont="1" applyFill="1" applyBorder="1" applyAlignment="1">
      <alignment horizontal="center" vertical="center"/>
    </xf>
    <xf numFmtId="0" fontId="44" fillId="40" borderId="18" xfId="0" applyFont="1" applyFill="1" applyBorder="1" applyAlignment="1">
      <alignment horizontal="left" vertical="top" wrapText="1"/>
    </xf>
    <xf numFmtId="0" fontId="44" fillId="40" borderId="53" xfId="0" applyFont="1" applyFill="1" applyBorder="1" applyAlignment="1">
      <alignment horizontal="left" vertical="top" wrapText="1"/>
    </xf>
    <xf numFmtId="0" fontId="41" fillId="40" borderId="18" xfId="0" applyFont="1" applyFill="1" applyBorder="1" applyAlignment="1">
      <alignment horizontal="center" vertical="center"/>
    </xf>
    <xf numFmtId="0" fontId="25" fillId="38" borderId="47" xfId="0" applyFont="1" applyFill="1" applyBorder="1" applyAlignment="1">
      <alignment vertical="center" wrapText="1"/>
    </xf>
  </cellXfs>
  <cellStyles count="243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2" xfId="118" xr:uid="{00000000-0005-0000-0000-000032000000}"/>
    <cellStyle name="Calcul 2 2 2" xfId="175" xr:uid="{00000000-0005-0000-0000-000033000000}"/>
    <cellStyle name="Calcul 2 2 3" xfId="227" xr:uid="{00000000-0005-0000-0000-000034000000}"/>
    <cellStyle name="Calcul 2 2 4" xfId="164" xr:uid="{00000000-0005-0000-0000-000035000000}"/>
    <cellStyle name="Calcul 2 3" xfId="106" xr:uid="{00000000-0005-0000-0000-000036000000}"/>
    <cellStyle name="Calcul 2 3 2" xfId="215" xr:uid="{00000000-0005-0000-0000-000037000000}"/>
    <cellStyle name="Calcul 2 3 3" xfId="152" xr:uid="{00000000-0005-0000-0000-000038000000}"/>
    <cellStyle name="Calcul 2 4" xfId="199" xr:uid="{00000000-0005-0000-0000-000039000000}"/>
    <cellStyle name="Calcul 2 5" xfId="132" xr:uid="{00000000-0005-0000-0000-00003A000000}"/>
    <cellStyle name="Cellule liée 2" xfId="28" xr:uid="{00000000-0005-0000-0000-00003B000000}"/>
    <cellStyle name="Commentaire 2" xfId="29" xr:uid="{00000000-0005-0000-0000-00003C000000}"/>
    <cellStyle name="Commentaire 2 2" xfId="119" xr:uid="{00000000-0005-0000-0000-00003D000000}"/>
    <cellStyle name="Commentaire 2 2 2" xfId="176" xr:uid="{00000000-0005-0000-0000-00003E000000}"/>
    <cellStyle name="Commentaire 2 2 3" xfId="228" xr:uid="{00000000-0005-0000-0000-00003F000000}"/>
    <cellStyle name="Commentaire 2 2 4" xfId="165" xr:uid="{00000000-0005-0000-0000-000040000000}"/>
    <cellStyle name="Commentaire 2 3" xfId="107" xr:uid="{00000000-0005-0000-0000-000041000000}"/>
    <cellStyle name="Commentaire 2 3 2" xfId="216" xr:uid="{00000000-0005-0000-0000-000042000000}"/>
    <cellStyle name="Commentaire 2 3 3" xfId="153" xr:uid="{00000000-0005-0000-0000-000043000000}"/>
    <cellStyle name="Commentaire 2 4" xfId="200" xr:uid="{00000000-0005-0000-0000-000044000000}"/>
    <cellStyle name="Commentaire 2 5" xfId="133" xr:uid="{00000000-0005-0000-0000-000045000000}"/>
    <cellStyle name="Entrée 2" xfId="30" xr:uid="{00000000-0005-0000-0000-000046000000}"/>
    <cellStyle name="Entrée 2 2" xfId="120" xr:uid="{00000000-0005-0000-0000-000047000000}"/>
    <cellStyle name="Entrée 2 2 2" xfId="177" xr:uid="{00000000-0005-0000-0000-000048000000}"/>
    <cellStyle name="Entrée 2 2 3" xfId="229" xr:uid="{00000000-0005-0000-0000-000049000000}"/>
    <cellStyle name="Entrée 2 2 4" xfId="166" xr:uid="{00000000-0005-0000-0000-00004A000000}"/>
    <cellStyle name="Entrée 2 3" xfId="108" xr:uid="{00000000-0005-0000-0000-00004B000000}"/>
    <cellStyle name="Entrée 2 3 2" xfId="217" xr:uid="{00000000-0005-0000-0000-00004C000000}"/>
    <cellStyle name="Entrée 2 3 3" xfId="154" xr:uid="{00000000-0005-0000-0000-00004D000000}"/>
    <cellStyle name="Entrée 2 4" xfId="201" xr:uid="{00000000-0005-0000-0000-00004E000000}"/>
    <cellStyle name="Entrée 2 5" xfId="134" xr:uid="{00000000-0005-0000-0000-00004F000000}"/>
    <cellStyle name="Insatisfaisant 2" xfId="31" xr:uid="{00000000-0005-0000-0000-000050000000}"/>
    <cellStyle name="Milliers 2" xfId="32" xr:uid="{00000000-0005-0000-0000-000051000000}"/>
    <cellStyle name="Milliers 2 2" xfId="100" xr:uid="{00000000-0005-0000-0000-000052000000}"/>
    <cellStyle name="Milliers 2 2 2" xfId="126" xr:uid="{00000000-0005-0000-0000-000053000000}"/>
    <cellStyle name="Milliers 2 2 2 2" xfId="235" xr:uid="{00000000-0005-0000-0000-000054000000}"/>
    <cellStyle name="Milliers 2 2 2 3" xfId="180" xr:uid="{00000000-0005-0000-0000-000055000000}"/>
    <cellStyle name="Milliers 2 2 2 4" xfId="169" xr:uid="{00000000-0005-0000-0000-000056000000}"/>
    <cellStyle name="Milliers 2 2 3" xfId="121" xr:uid="{00000000-0005-0000-0000-000057000000}"/>
    <cellStyle name="Milliers 2 2 3 2" xfId="230" xr:uid="{00000000-0005-0000-0000-000058000000}"/>
    <cellStyle name="Milliers 2 2 3 3" xfId="196" xr:uid="{00000000-0005-0000-0000-000059000000}"/>
    <cellStyle name="Milliers 2 2 4" xfId="210" xr:uid="{00000000-0005-0000-0000-00005A000000}"/>
    <cellStyle name="Milliers 2 2 5" xfId="179" xr:uid="{00000000-0005-0000-0000-00005B000000}"/>
    <cellStyle name="Milliers 2 2 6" xfId="148" xr:uid="{00000000-0005-0000-0000-00005C000000}"/>
    <cellStyle name="Milliers 2 3" xfId="117" xr:uid="{00000000-0005-0000-0000-00005D000000}"/>
    <cellStyle name="Milliers 2 3 2" xfId="226" xr:uid="{00000000-0005-0000-0000-00005E000000}"/>
    <cellStyle name="Milliers 2 3 3" xfId="181" xr:uid="{00000000-0005-0000-0000-00005F000000}"/>
    <cellStyle name="Milliers 2 3 4" xfId="163" xr:uid="{00000000-0005-0000-0000-000060000000}"/>
    <cellStyle name="Milliers 2 4" xfId="109" xr:uid="{00000000-0005-0000-0000-000061000000}"/>
    <cellStyle name="Milliers 2 4 2" xfId="218" xr:uid="{00000000-0005-0000-0000-000062000000}"/>
    <cellStyle name="Milliers 2 4 3" xfId="178" xr:uid="{00000000-0005-0000-0000-000063000000}"/>
    <cellStyle name="Milliers 2 4 4" xfId="155" xr:uid="{00000000-0005-0000-0000-000064000000}"/>
    <cellStyle name="Milliers 2 5" xfId="102" xr:uid="{00000000-0005-0000-0000-000065000000}"/>
    <cellStyle name="Milliers 2 5 2" xfId="212" xr:uid="{00000000-0005-0000-0000-000066000000}"/>
    <cellStyle name="Milliers 2 5 3" xfId="193" xr:uid="{00000000-0005-0000-0000-000067000000}"/>
    <cellStyle name="Milliers 2 5 4" xfId="149" xr:uid="{00000000-0005-0000-0000-000068000000}"/>
    <cellStyle name="Milliers 2 6" xfId="57" xr:uid="{00000000-0005-0000-0000-000069000000}"/>
    <cellStyle name="Neutre 2" xfId="33" xr:uid="{00000000-0005-0000-0000-00006A000000}"/>
    <cellStyle name="Normal" xfId="0" builtinId="0"/>
    <cellStyle name="Normal 10" xfId="34" xr:uid="{00000000-0005-0000-0000-00006C000000}"/>
    <cellStyle name="Normal 10 2" xfId="96" xr:uid="{00000000-0005-0000-0000-00006D000000}"/>
    <cellStyle name="Normal 10 2 2" xfId="127" xr:uid="{00000000-0005-0000-0000-00006E000000}"/>
    <cellStyle name="Normal 10 2 2 2" xfId="236" xr:uid="{00000000-0005-0000-0000-00006F000000}"/>
    <cellStyle name="Normal 10 2 2 3" xfId="184" xr:uid="{00000000-0005-0000-0000-000070000000}"/>
    <cellStyle name="Normal 10 2 2 4" xfId="170" xr:uid="{00000000-0005-0000-0000-000071000000}"/>
    <cellStyle name="Normal 10 2 3" xfId="122" xr:uid="{00000000-0005-0000-0000-000072000000}"/>
    <cellStyle name="Normal 10 2 3 2" xfId="231" xr:uid="{00000000-0005-0000-0000-000073000000}"/>
    <cellStyle name="Normal 10 2 3 3" xfId="197" xr:uid="{00000000-0005-0000-0000-000074000000}"/>
    <cellStyle name="Normal 10 2 4" xfId="208" xr:uid="{00000000-0005-0000-0000-000075000000}"/>
    <cellStyle name="Normal 10 2 5" xfId="183" xr:uid="{00000000-0005-0000-0000-000076000000}"/>
    <cellStyle name="Normal 10 2 6" xfId="146" xr:uid="{00000000-0005-0000-0000-000077000000}"/>
    <cellStyle name="Normal 10 3" xfId="116" xr:uid="{00000000-0005-0000-0000-000078000000}"/>
    <cellStyle name="Normal 10 3 2" xfId="225" xr:uid="{00000000-0005-0000-0000-000079000000}"/>
    <cellStyle name="Normal 10 3 3" xfId="185" xr:uid="{00000000-0005-0000-0000-00007A000000}"/>
    <cellStyle name="Normal 10 3 4" xfId="162" xr:uid="{00000000-0005-0000-0000-00007B000000}"/>
    <cellStyle name="Normal 10 4" xfId="110" xr:uid="{00000000-0005-0000-0000-00007C000000}"/>
    <cellStyle name="Normal 10 4 2" xfId="219" xr:uid="{00000000-0005-0000-0000-00007D000000}"/>
    <cellStyle name="Normal 10 4 3" xfId="182" xr:uid="{00000000-0005-0000-0000-00007E000000}"/>
    <cellStyle name="Normal 10 4 4" xfId="156" xr:uid="{00000000-0005-0000-0000-00007F000000}"/>
    <cellStyle name="Normal 10 5" xfId="103" xr:uid="{00000000-0005-0000-0000-000080000000}"/>
    <cellStyle name="Normal 10 5 2" xfId="213" xr:uid="{00000000-0005-0000-0000-000081000000}"/>
    <cellStyle name="Normal 10 5 3" xfId="194" xr:uid="{00000000-0005-0000-0000-000082000000}"/>
    <cellStyle name="Normal 10 5 4" xfId="150" xr:uid="{00000000-0005-0000-0000-000083000000}"/>
    <cellStyle name="Normal 10 6" xfId="58" xr:uid="{00000000-0005-0000-0000-000084000000}"/>
    <cellStyle name="Normal 10 7" xfId="172" xr:uid="{00000000-0005-0000-0000-000085000000}"/>
    <cellStyle name="Normal 11" xfId="242" xr:uid="{00000000-0005-0000-0000-000086000000}"/>
    <cellStyle name="Normal 2" xfId="1" xr:uid="{00000000-0005-0000-0000-000087000000}"/>
    <cellStyle name="Normal 2 2" xfId="56" xr:uid="{00000000-0005-0000-0000-000088000000}"/>
    <cellStyle name="Normal 2 3" xfId="92" xr:uid="{00000000-0005-0000-0000-000089000000}"/>
    <cellStyle name="Normal 2 4" xfId="105" xr:uid="{00000000-0005-0000-0000-00008A000000}"/>
    <cellStyle name="Normal 2 5" xfId="76" xr:uid="{00000000-0005-0000-0000-00008B000000}"/>
    <cellStyle name="Normal 2 6" xfId="59" xr:uid="{00000000-0005-0000-0000-00008C000000}"/>
    <cellStyle name="Normal 3" xfId="35" xr:uid="{00000000-0005-0000-0000-00008D000000}"/>
    <cellStyle name="Normal 3 2" xfId="36" xr:uid="{00000000-0005-0000-0000-00008E000000}"/>
    <cellStyle name="Normal 3_MOYENS_LICENCE_11_15 maj budget 2" xfId="37" xr:uid="{00000000-0005-0000-0000-00008F000000}"/>
    <cellStyle name="Normal 4" xfId="101" xr:uid="{00000000-0005-0000-0000-000090000000}"/>
    <cellStyle name="Normal 4 2" xfId="211" xr:uid="{00000000-0005-0000-0000-000091000000}"/>
    <cellStyle name="Normal 4 3" xfId="174" xr:uid="{00000000-0005-0000-0000-000092000000}"/>
    <cellStyle name="Normal 5" xfId="38" xr:uid="{00000000-0005-0000-0000-000093000000}"/>
    <cellStyle name="Normal 6" xfId="39" xr:uid="{00000000-0005-0000-0000-000094000000}"/>
    <cellStyle name="Normal 7" xfId="40" xr:uid="{00000000-0005-0000-0000-000095000000}"/>
    <cellStyle name="Normal 8" xfId="41" xr:uid="{00000000-0005-0000-0000-000096000000}"/>
    <cellStyle name="Normal 9" xfId="42" xr:uid="{00000000-0005-0000-0000-000097000000}"/>
    <cellStyle name="Normal 9 2" xfId="97" xr:uid="{00000000-0005-0000-0000-000098000000}"/>
    <cellStyle name="Normal 9 2 2" xfId="128" xr:uid="{00000000-0005-0000-0000-000099000000}"/>
    <cellStyle name="Normal 9 2 2 2" xfId="237" xr:uid="{00000000-0005-0000-0000-00009A000000}"/>
    <cellStyle name="Normal 9 2 2 3" xfId="188" xr:uid="{00000000-0005-0000-0000-00009B000000}"/>
    <cellStyle name="Normal 9 2 2 4" xfId="171" xr:uid="{00000000-0005-0000-0000-00009C000000}"/>
    <cellStyle name="Normal 9 2 3" xfId="123" xr:uid="{00000000-0005-0000-0000-00009D000000}"/>
    <cellStyle name="Normal 9 2 3 2" xfId="232" xr:uid="{00000000-0005-0000-0000-00009E000000}"/>
    <cellStyle name="Normal 9 2 3 3" xfId="198" xr:uid="{00000000-0005-0000-0000-00009F000000}"/>
    <cellStyle name="Normal 9 2 4" xfId="209" xr:uid="{00000000-0005-0000-0000-0000A0000000}"/>
    <cellStyle name="Normal 9 2 5" xfId="187" xr:uid="{00000000-0005-0000-0000-0000A1000000}"/>
    <cellStyle name="Normal 9 2 6" xfId="147" xr:uid="{00000000-0005-0000-0000-0000A2000000}"/>
    <cellStyle name="Normal 9 3" xfId="115" xr:uid="{00000000-0005-0000-0000-0000A3000000}"/>
    <cellStyle name="Normal 9 3 2" xfId="224" xr:uid="{00000000-0005-0000-0000-0000A4000000}"/>
    <cellStyle name="Normal 9 3 3" xfId="189" xr:uid="{00000000-0005-0000-0000-0000A5000000}"/>
    <cellStyle name="Normal 9 3 4" xfId="161" xr:uid="{00000000-0005-0000-0000-0000A6000000}"/>
    <cellStyle name="Normal 9 4" xfId="111" xr:uid="{00000000-0005-0000-0000-0000A7000000}"/>
    <cellStyle name="Normal 9 4 2" xfId="220" xr:uid="{00000000-0005-0000-0000-0000A8000000}"/>
    <cellStyle name="Normal 9 4 3" xfId="186" xr:uid="{00000000-0005-0000-0000-0000A9000000}"/>
    <cellStyle name="Normal 9 4 4" xfId="157" xr:uid="{00000000-0005-0000-0000-0000AA000000}"/>
    <cellStyle name="Normal 9 5" xfId="104" xr:uid="{00000000-0005-0000-0000-0000AB000000}"/>
    <cellStyle name="Normal 9 5 2" xfId="214" xr:uid="{00000000-0005-0000-0000-0000AC000000}"/>
    <cellStyle name="Normal 9 5 3" xfId="195" xr:uid="{00000000-0005-0000-0000-0000AD000000}"/>
    <cellStyle name="Normal 9 5 4" xfId="151" xr:uid="{00000000-0005-0000-0000-0000AE000000}"/>
    <cellStyle name="Normal 9 6" xfId="60" xr:uid="{00000000-0005-0000-0000-0000AF000000}"/>
    <cellStyle name="Normal 9 7" xfId="173" xr:uid="{00000000-0005-0000-0000-0000B0000000}"/>
    <cellStyle name="Satisfaisant 2" xfId="43" xr:uid="{00000000-0005-0000-0000-0000B1000000}"/>
    <cellStyle name="Sortie 2" xfId="44" xr:uid="{00000000-0005-0000-0000-0000B2000000}"/>
    <cellStyle name="Sortie 2 2" xfId="124" xr:uid="{00000000-0005-0000-0000-0000B3000000}"/>
    <cellStyle name="Sortie 2 2 2" xfId="190" xr:uid="{00000000-0005-0000-0000-0000B4000000}"/>
    <cellStyle name="Sortie 2 2 2 2" xfId="238" xr:uid="{00000000-0005-0000-0000-0000B5000000}"/>
    <cellStyle name="Sortie 2 2 3" xfId="233" xr:uid="{00000000-0005-0000-0000-0000B6000000}"/>
    <cellStyle name="Sortie 2 2 3 2" xfId="241" xr:uid="{00000000-0005-0000-0000-0000B7000000}"/>
    <cellStyle name="Sortie 2 2 4" xfId="167" xr:uid="{00000000-0005-0000-0000-0000B8000000}"/>
    <cellStyle name="Sortie 2 3" xfId="112" xr:uid="{00000000-0005-0000-0000-0000B9000000}"/>
    <cellStyle name="Sortie 2 3 2" xfId="221" xr:uid="{00000000-0005-0000-0000-0000BA000000}"/>
    <cellStyle name="Sortie 2 3 2 2" xfId="240" xr:uid="{00000000-0005-0000-0000-0000BB000000}"/>
    <cellStyle name="Sortie 2 3 3" xfId="158" xr:uid="{00000000-0005-0000-0000-0000BC000000}"/>
    <cellStyle name="Sortie 2 4" xfId="202" xr:uid="{00000000-0005-0000-0000-0000BD000000}"/>
    <cellStyle name="Sortie 2 4 2" xfId="239" xr:uid="{00000000-0005-0000-0000-0000BE000000}"/>
    <cellStyle name="Sortie 2 5" xfId="135" xr:uid="{00000000-0005-0000-0000-0000BF000000}"/>
    <cellStyle name="Style 1" xfId="45" xr:uid="{00000000-0005-0000-0000-0000C0000000}"/>
    <cellStyle name="Style 1 2" xfId="93" xr:uid="{00000000-0005-0000-0000-0000C1000000}"/>
    <cellStyle name="Style 1 2 2" xfId="129" xr:uid="{00000000-0005-0000-0000-0000C2000000}"/>
    <cellStyle name="Style 1 2 3" xfId="205" xr:uid="{00000000-0005-0000-0000-0000C3000000}"/>
    <cellStyle name="Style 1 2 4" xfId="143" xr:uid="{00000000-0005-0000-0000-0000C4000000}"/>
    <cellStyle name="Style 1 3" xfId="98" xr:uid="{00000000-0005-0000-0000-0000C5000000}"/>
    <cellStyle name="Style 1 4" xfId="77" xr:uid="{00000000-0005-0000-0000-0000C6000000}"/>
    <cellStyle name="Style 1 4 2" xfId="140" xr:uid="{00000000-0005-0000-0000-0000C7000000}"/>
    <cellStyle name="Style 1 5" xfId="61" xr:uid="{00000000-0005-0000-0000-0000C8000000}"/>
    <cellStyle name="Style 1 6" xfId="136" xr:uid="{00000000-0005-0000-0000-0000C9000000}"/>
    <cellStyle name="Style 2" xfId="46" xr:uid="{00000000-0005-0000-0000-0000CA000000}"/>
    <cellStyle name="Style 2 2" xfId="47" xr:uid="{00000000-0005-0000-0000-0000CB000000}"/>
    <cellStyle name="Style 2 2 2" xfId="95" xr:uid="{00000000-0005-0000-0000-0000CC000000}"/>
    <cellStyle name="Style 2 2 2 2" xfId="130" xr:uid="{00000000-0005-0000-0000-0000CD000000}"/>
    <cellStyle name="Style 2 2 2 3" xfId="207" xr:uid="{00000000-0005-0000-0000-0000CE000000}"/>
    <cellStyle name="Style 2 2 2 4" xfId="145" xr:uid="{00000000-0005-0000-0000-0000CF000000}"/>
    <cellStyle name="Style 2 2 3" xfId="99" xr:uid="{00000000-0005-0000-0000-0000D0000000}"/>
    <cellStyle name="Style 2 2 4" xfId="79" xr:uid="{00000000-0005-0000-0000-0000D1000000}"/>
    <cellStyle name="Style 2 2 4 2" xfId="142" xr:uid="{00000000-0005-0000-0000-0000D2000000}"/>
    <cellStyle name="Style 2 2 5" xfId="62" xr:uid="{00000000-0005-0000-0000-0000D3000000}"/>
    <cellStyle name="Style 2 2 6" xfId="138" xr:uid="{00000000-0005-0000-0000-0000D4000000}"/>
    <cellStyle name="Style 2 3" xfId="94" xr:uid="{00000000-0005-0000-0000-0000D5000000}"/>
    <cellStyle name="Style 2 3 2" xfId="191" xr:uid="{00000000-0005-0000-0000-0000D6000000}"/>
    <cellStyle name="Style 2 3 3" xfId="206" xr:uid="{00000000-0005-0000-0000-0000D7000000}"/>
    <cellStyle name="Style 2 3 4" xfId="144" xr:uid="{00000000-0005-0000-0000-0000D8000000}"/>
    <cellStyle name="Style 2 4" xfId="113" xr:uid="{00000000-0005-0000-0000-0000D9000000}"/>
    <cellStyle name="Style 2 4 2" xfId="222" xr:uid="{00000000-0005-0000-0000-0000DA000000}"/>
    <cellStyle name="Style 2 4 3" xfId="159" xr:uid="{00000000-0005-0000-0000-0000DB000000}"/>
    <cellStyle name="Style 2 5" xfId="78" xr:uid="{00000000-0005-0000-0000-0000DC000000}"/>
    <cellStyle name="Style 2 5 2" xfId="141" xr:uid="{00000000-0005-0000-0000-0000DD000000}"/>
    <cellStyle name="Style 2 6" xfId="203" xr:uid="{00000000-0005-0000-0000-0000DE000000}"/>
    <cellStyle name="Style 2 7" xfId="137" xr:uid="{00000000-0005-0000-0000-0000DF000000}"/>
    <cellStyle name="Texte explicatif 2" xfId="48" xr:uid="{00000000-0005-0000-0000-0000E0000000}"/>
    <cellStyle name="Titre 2" xfId="49" xr:uid="{00000000-0005-0000-0000-0000E1000000}"/>
    <cellStyle name="Titre 1 2" xfId="50" xr:uid="{00000000-0005-0000-0000-0000E2000000}"/>
    <cellStyle name="Titre 2 2" xfId="51" xr:uid="{00000000-0005-0000-0000-0000E3000000}"/>
    <cellStyle name="Titre 3 2" xfId="52" xr:uid="{00000000-0005-0000-0000-0000E4000000}"/>
    <cellStyle name="Titre 3 2 2" xfId="131" xr:uid="{00000000-0005-0000-0000-0000E5000000}"/>
    <cellStyle name="Titre 3 2 3" xfId="63" xr:uid="{00000000-0005-0000-0000-0000E6000000}"/>
    <cellStyle name="Titre 4 2" xfId="53" xr:uid="{00000000-0005-0000-0000-0000E7000000}"/>
    <cellStyle name="Total 2" xfId="54" xr:uid="{00000000-0005-0000-0000-0000E8000000}"/>
    <cellStyle name="Total 2 2" xfId="125" xr:uid="{00000000-0005-0000-0000-0000E9000000}"/>
    <cellStyle name="Total 2 2 2" xfId="192" xr:uid="{00000000-0005-0000-0000-0000EA000000}"/>
    <cellStyle name="Total 2 2 3" xfId="234" xr:uid="{00000000-0005-0000-0000-0000EB000000}"/>
    <cellStyle name="Total 2 2 4" xfId="168" xr:uid="{00000000-0005-0000-0000-0000EC000000}"/>
    <cellStyle name="Total 2 3" xfId="114" xr:uid="{00000000-0005-0000-0000-0000ED000000}"/>
    <cellStyle name="Total 2 3 2" xfId="223" xr:uid="{00000000-0005-0000-0000-0000EE000000}"/>
    <cellStyle name="Total 2 3 3" xfId="160" xr:uid="{00000000-0005-0000-0000-0000EF000000}"/>
    <cellStyle name="Total 2 4" xfId="204" xr:uid="{00000000-0005-0000-0000-0000F0000000}"/>
    <cellStyle name="Total 2 5" xfId="139" xr:uid="{00000000-0005-0000-0000-0000F1000000}"/>
    <cellStyle name="Vérification 2" xfId="55" xr:uid="{00000000-0005-0000-0000-0000F2000000}"/>
  </cellStyles>
  <dxfs count="37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DE9D9"/>
      <color rgb="FFFEF6F0"/>
      <color rgb="FFE49388"/>
      <color rgb="FFDFF4BE"/>
      <color rgb="FFECF4BE"/>
      <color rgb="FFF1C773"/>
      <color rgb="FFE39A89"/>
      <color rgb="FFE26B0A"/>
      <color rgb="FFE84242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BE98"/>
  <sheetViews>
    <sheetView showGridLines="0" tabSelected="1" zoomScale="150" zoomScaleNormal="90" zoomScaleSheetLayoutView="70" workbookViewId="0">
      <selection activeCell="H90" sqref="H90"/>
    </sheetView>
  </sheetViews>
  <sheetFormatPr defaultColWidth="8.42578125" defaultRowHeight="12.95"/>
  <cols>
    <col min="1" max="1" width="1.42578125" style="13" customWidth="1"/>
    <col min="2" max="2" width="5.42578125" style="1" customWidth="1"/>
    <col min="3" max="3" width="1.42578125" style="1" customWidth="1"/>
    <col min="4" max="4" width="10.7109375" style="2" customWidth="1"/>
    <col min="5" max="6" width="10.7109375" style="3" customWidth="1"/>
    <col min="7" max="7" width="13.7109375" style="3" customWidth="1"/>
    <col min="8" max="8" width="11.7109375" style="3" customWidth="1"/>
    <col min="9" max="9" width="48.42578125" style="1" customWidth="1"/>
    <col min="10" max="13" width="5.7109375" style="3" customWidth="1"/>
    <col min="14" max="14" width="2.42578125" style="3" customWidth="1"/>
    <col min="15" max="15" width="22.28515625" style="1" customWidth="1"/>
    <col min="16" max="16" width="20.42578125" style="1" customWidth="1"/>
    <col min="17" max="17" width="24.7109375" style="2" customWidth="1"/>
    <col min="18" max="18" width="5.7109375" style="2" customWidth="1"/>
    <col min="19" max="21" width="45.7109375" style="1" customWidth="1"/>
    <col min="22" max="25" width="8.42578125" style="1"/>
    <col min="26" max="30" width="9.42578125" style="1" hidden="1" customWidth="1"/>
    <col min="31" max="31" width="9.42578125" style="1" customWidth="1"/>
    <col min="32" max="16384" width="8.42578125" style="1"/>
  </cols>
  <sheetData>
    <row r="1" spans="1:57" ht="15.75" customHeight="1" thickBot="1">
      <c r="A1"/>
      <c r="B1"/>
      <c r="D1" s="1"/>
      <c r="E1"/>
      <c r="F1"/>
      <c r="G1"/>
      <c r="H1"/>
      <c r="I1"/>
      <c r="K1" s="176"/>
      <c r="L1" s="176"/>
      <c r="M1" s="176"/>
      <c r="N1"/>
      <c r="O1"/>
      <c r="P1"/>
      <c r="Q1"/>
      <c r="R1"/>
      <c r="S1"/>
      <c r="Z1" s="1" t="s">
        <v>0</v>
      </c>
    </row>
    <row r="2" spans="1:57" ht="21" customHeight="1" thickBot="1">
      <c r="A2"/>
      <c r="B2"/>
      <c r="C2" s="179" t="s">
        <v>1</v>
      </c>
      <c r="D2" s="180"/>
      <c r="E2"/>
      <c r="F2"/>
      <c r="G2"/>
      <c r="H2"/>
      <c r="I2"/>
      <c r="K2" s="176"/>
      <c r="L2" s="176"/>
      <c r="M2" s="176"/>
      <c r="N2"/>
      <c r="O2"/>
      <c r="P2"/>
      <c r="Q2"/>
      <c r="R2"/>
      <c r="S2"/>
    </row>
    <row r="3" spans="1:57" ht="21" customHeight="1" thickBot="1">
      <c r="A3"/>
      <c r="B3"/>
      <c r="C3" s="13"/>
      <c r="E3"/>
      <c r="F3"/>
      <c r="G3"/>
      <c r="H3"/>
      <c r="I3"/>
      <c r="K3" s="176"/>
      <c r="L3" s="176"/>
      <c r="M3" s="176"/>
      <c r="N3"/>
      <c r="O3" s="52" t="s">
        <v>2</v>
      </c>
      <c r="P3" s="53"/>
      <c r="Q3"/>
      <c r="R3"/>
      <c r="S3"/>
    </row>
    <row r="4" spans="1:57" s="6" customFormat="1" ht="30.75" customHeight="1">
      <c r="A4"/>
      <c r="B4" s="181" t="s">
        <v>3</v>
      </c>
      <c r="C4" s="182"/>
      <c r="D4" s="182"/>
      <c r="E4" s="56" t="s">
        <v>4</v>
      </c>
      <c r="F4" s="189" t="s">
        <v>5</v>
      </c>
      <c r="G4" s="190"/>
      <c r="H4" s="190"/>
      <c r="I4" s="190"/>
      <c r="J4" s="190"/>
      <c r="K4" s="190"/>
      <c r="L4" s="190"/>
      <c r="M4" s="191"/>
      <c r="N4"/>
      <c r="O4" s="204" t="s">
        <v>6</v>
      </c>
      <c r="P4" s="205">
        <v>44666</v>
      </c>
      <c r="Q4"/>
      <c r="R4"/>
      <c r="S4"/>
    </row>
    <row r="5" spans="1:57" s="6" customFormat="1" ht="21.75" customHeight="1" thickBot="1">
      <c r="A5"/>
      <c r="B5" s="183" t="s">
        <v>7</v>
      </c>
      <c r="C5" s="184"/>
      <c r="D5" s="185"/>
      <c r="E5" s="57">
        <v>301</v>
      </c>
      <c r="F5" s="192" t="s">
        <v>8</v>
      </c>
      <c r="G5" s="193"/>
      <c r="H5" s="193"/>
      <c r="I5" s="193"/>
      <c r="J5" s="193"/>
      <c r="K5" s="193"/>
      <c r="L5" s="193"/>
      <c r="M5" s="194"/>
      <c r="N5"/>
      <c r="O5" s="54" t="s">
        <v>9</v>
      </c>
      <c r="P5" s="55"/>
      <c r="Q5"/>
      <c r="R5"/>
      <c r="S5"/>
      <c r="T5" s="14"/>
      <c r="U5" s="14"/>
      <c r="Z5" s="6" t="s">
        <v>10</v>
      </c>
    </row>
    <row r="6" spans="1:57" ht="3.95" customHeight="1" thickBot="1">
      <c r="A6"/>
      <c r="B6"/>
      <c r="C6" s="13"/>
      <c r="D6" s="13"/>
      <c r="F6" s="29"/>
      <c r="G6" s="29"/>
      <c r="H6" s="29"/>
      <c r="I6" s="29"/>
      <c r="M6" s="16"/>
      <c r="N6"/>
      <c r="O6"/>
      <c r="P6"/>
      <c r="Q6"/>
      <c r="R6"/>
      <c r="S6"/>
      <c r="T6" s="13"/>
      <c r="U6" s="13"/>
    </row>
    <row r="7" spans="1:57" s="6" customFormat="1" ht="18" customHeight="1">
      <c r="A7"/>
      <c r="B7" s="181" t="s">
        <v>11</v>
      </c>
      <c r="C7" s="182"/>
      <c r="D7" s="182"/>
      <c r="E7" s="56" t="s">
        <v>12</v>
      </c>
      <c r="F7" s="189" t="s">
        <v>13</v>
      </c>
      <c r="G7" s="190"/>
      <c r="H7" s="190"/>
      <c r="I7" s="190"/>
      <c r="J7" s="190"/>
      <c r="K7" s="190"/>
      <c r="L7" s="190"/>
      <c r="M7" s="191"/>
      <c r="N7"/>
      <c r="O7"/>
      <c r="P7"/>
      <c r="Q7"/>
      <c r="R7"/>
      <c r="S7"/>
      <c r="T7" s="14"/>
      <c r="U7" s="14"/>
    </row>
    <row r="8" spans="1:57" ht="31.5" customHeight="1" thickBot="1">
      <c r="A8"/>
      <c r="B8" s="186" t="s">
        <v>14</v>
      </c>
      <c r="C8" s="187"/>
      <c r="D8" s="188"/>
      <c r="E8" s="58">
        <v>301</v>
      </c>
      <c r="F8" s="201" t="s">
        <v>8</v>
      </c>
      <c r="G8" s="202"/>
      <c r="H8" s="202"/>
      <c r="I8" s="202"/>
      <c r="J8" s="202"/>
      <c r="K8" s="202"/>
      <c r="L8" s="202"/>
      <c r="M8" s="203"/>
      <c r="N8"/>
      <c r="O8"/>
      <c r="P8"/>
      <c r="Q8"/>
      <c r="R8"/>
      <c r="S8"/>
      <c r="T8" s="13"/>
      <c r="U8" s="13"/>
      <c r="Z8" s="1" t="s">
        <v>15</v>
      </c>
    </row>
    <row r="9" spans="1:57" ht="3.95" customHeight="1" thickBot="1">
      <c r="A9"/>
      <c r="B9"/>
      <c r="D9" s="28"/>
      <c r="E9" s="28"/>
      <c r="F9" s="10"/>
      <c r="G9" s="10"/>
      <c r="H9" s="10"/>
      <c r="I9" s="10"/>
      <c r="J9" s="28"/>
      <c r="K9" s="28"/>
      <c r="L9" s="28"/>
      <c r="O9"/>
      <c r="P9"/>
      <c r="Q9"/>
      <c r="R9"/>
      <c r="S9"/>
      <c r="T9" s="13"/>
      <c r="U9" s="13"/>
    </row>
    <row r="10" spans="1:57" ht="31.5" customHeight="1">
      <c r="A10"/>
      <c r="B10"/>
      <c r="C10" s="181" t="s">
        <v>16</v>
      </c>
      <c r="D10" s="182"/>
      <c r="E10" s="59" t="s">
        <v>17</v>
      </c>
      <c r="F10" s="1"/>
      <c r="G10" s="66"/>
      <c r="H10" s="67"/>
      <c r="I10" s="66" t="s">
        <v>18</v>
      </c>
      <c r="K10" s="197" t="s">
        <v>19</v>
      </c>
      <c r="L10" s="198"/>
      <c r="M10" s="198" t="s">
        <v>20</v>
      </c>
      <c r="N10" s="198"/>
      <c r="O10" s="61" t="s">
        <v>21</v>
      </c>
      <c r="P10" s="61" t="s">
        <v>22</v>
      </c>
      <c r="Q10" s="62" t="s">
        <v>23</v>
      </c>
      <c r="R10"/>
      <c r="S10"/>
      <c r="T10" s="13"/>
      <c r="U10" s="13"/>
    </row>
    <row r="11" spans="1:57" ht="27" customHeight="1" thickBot="1">
      <c r="A11"/>
      <c r="B11"/>
      <c r="C11" s="195" t="s">
        <v>24</v>
      </c>
      <c r="D11" s="196"/>
      <c r="E11" s="60" t="s">
        <v>25</v>
      </c>
      <c r="F11" s="1"/>
      <c r="G11" s="68"/>
      <c r="H11" s="69"/>
      <c r="I11" s="70"/>
      <c r="K11" s="199"/>
      <c r="L11" s="200"/>
      <c r="M11" s="200"/>
      <c r="N11" s="200"/>
      <c r="O11" s="63"/>
      <c r="P11" s="64"/>
      <c r="Q11" s="65"/>
      <c r="R11"/>
      <c r="S11" s="17"/>
      <c r="T11" s="13"/>
      <c r="U11" s="13"/>
      <c r="Z11" s="1" t="s">
        <v>26</v>
      </c>
    </row>
    <row r="12" spans="1:57" ht="3.95" customHeight="1" thickBot="1">
      <c r="C12" s="13"/>
      <c r="D12"/>
      <c r="E12"/>
      <c r="F12"/>
      <c r="G12"/>
      <c r="H12"/>
      <c r="I12"/>
      <c r="J12" s="176"/>
      <c r="K12" s="176"/>
      <c r="L12" s="176"/>
      <c r="M12" s="176"/>
      <c r="O12"/>
      <c r="P12"/>
      <c r="Q12" s="18"/>
      <c r="R12" s="18"/>
      <c r="S12" s="17"/>
      <c r="T12" s="13"/>
      <c r="U12" s="13"/>
    </row>
    <row r="13" spans="1:57" s="6" customFormat="1" ht="72.75" customHeight="1">
      <c r="A13"/>
      <c r="B13"/>
      <c r="C13" s="30"/>
      <c r="D13" s="40" t="s">
        <v>27</v>
      </c>
      <c r="E13" s="41" t="s">
        <v>28</v>
      </c>
      <c r="F13" s="41" t="s">
        <v>29</v>
      </c>
      <c r="G13" s="41" t="s">
        <v>30</v>
      </c>
      <c r="H13" s="41" t="s">
        <v>31</v>
      </c>
      <c r="I13" s="42" t="s">
        <v>32</v>
      </c>
      <c r="J13" s="43" t="s">
        <v>33</v>
      </c>
      <c r="K13" s="43" t="s">
        <v>34</v>
      </c>
      <c r="L13" s="43" t="s">
        <v>35</v>
      </c>
      <c r="M13" s="43" t="s">
        <v>36</v>
      </c>
      <c r="N13" s="151"/>
      <c r="O13" s="145" t="s">
        <v>37</v>
      </c>
      <c r="P13" s="44" t="s">
        <v>38</v>
      </c>
      <c r="Q13" s="130" t="s">
        <v>39</v>
      </c>
      <c r="R13" s="132" t="s">
        <v>40</v>
      </c>
      <c r="S13" s="47" t="s">
        <v>41</v>
      </c>
      <c r="T13" s="45" t="s">
        <v>42</v>
      </c>
      <c r="U13" s="46" t="s">
        <v>43</v>
      </c>
      <c r="Z13" s="6" t="s">
        <v>31</v>
      </c>
    </row>
    <row r="14" spans="1:57" s="11" customFormat="1" ht="14.1">
      <c r="A14"/>
      <c r="B14"/>
      <c r="C14" s="19"/>
      <c r="D14" s="22"/>
      <c r="E14" s="75"/>
      <c r="F14" s="96"/>
      <c r="G14" s="20"/>
      <c r="H14" s="20"/>
      <c r="I14" s="21"/>
      <c r="J14" s="22"/>
      <c r="K14" s="22"/>
      <c r="L14" s="71"/>
      <c r="M14" s="71"/>
      <c r="N14" s="71"/>
      <c r="O14" s="71"/>
      <c r="P14" s="71"/>
      <c r="Q14" s="71"/>
      <c r="R14" s="81"/>
      <c r="T14" s="72"/>
      <c r="U14" s="12"/>
      <c r="V14" s="6"/>
      <c r="W14" s="6"/>
      <c r="X14" s="6"/>
      <c r="Y14" s="6"/>
      <c r="Z14" s="6" t="s">
        <v>44</v>
      </c>
      <c r="AA14" s="6"/>
      <c r="AB14" s="6"/>
      <c r="AC14" s="6"/>
      <c r="AD14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</row>
    <row r="15" spans="1:57" s="14" customFormat="1" ht="14.1">
      <c r="C15" s="27"/>
      <c r="D15" s="25"/>
      <c r="E15" s="76"/>
      <c r="F15" s="97"/>
      <c r="G15" s="23"/>
      <c r="H15" s="23"/>
      <c r="I15" s="24"/>
      <c r="J15" s="25"/>
      <c r="K15" s="25"/>
      <c r="L15" s="73"/>
      <c r="M15" s="73"/>
      <c r="N15" s="73"/>
      <c r="O15" s="83"/>
      <c r="P15" s="83"/>
      <c r="Q15" s="126"/>
      <c r="R15" s="82"/>
      <c r="T15" s="74"/>
      <c r="U15" s="26"/>
    </row>
    <row r="16" spans="1:57" s="14" customFormat="1" ht="15" thickBot="1">
      <c r="B16" s="152"/>
      <c r="D16" s="25" t="s">
        <v>45</v>
      </c>
      <c r="E16" s="153"/>
      <c r="F16" s="153"/>
      <c r="G16" s="25" t="s">
        <v>46</v>
      </c>
      <c r="H16" s="25" t="s">
        <v>47</v>
      </c>
      <c r="I16" s="154" t="s">
        <v>48</v>
      </c>
      <c r="J16" s="25"/>
      <c r="K16" s="25"/>
      <c r="L16" s="25"/>
      <c r="M16" s="25"/>
      <c r="N16" s="25"/>
      <c r="O16" s="126"/>
      <c r="P16" s="126"/>
      <c r="Q16" s="155"/>
      <c r="R16" s="126"/>
      <c r="T16" s="74"/>
      <c r="U16" s="26"/>
      <c r="Z16" s="14" t="s">
        <v>49</v>
      </c>
      <c r="AA16" s="14">
        <v>3</v>
      </c>
    </row>
    <row r="17" spans="1:30" s="6" customFormat="1" ht="27" customHeight="1" thickBot="1">
      <c r="A17" s="14"/>
      <c r="B17" s="35" t="s">
        <v>50</v>
      </c>
      <c r="C17" s="9"/>
      <c r="D17" s="7" t="s">
        <v>51</v>
      </c>
      <c r="E17" s="156"/>
      <c r="F17" s="156"/>
      <c r="G17" s="7" t="s">
        <v>52</v>
      </c>
      <c r="H17" s="7" t="s">
        <v>53</v>
      </c>
      <c r="I17" s="98" t="s">
        <v>54</v>
      </c>
      <c r="J17" s="8"/>
      <c r="K17" s="8"/>
      <c r="L17" s="7"/>
      <c r="M17" s="7">
        <v>30</v>
      </c>
      <c r="N17" s="7"/>
      <c r="O17" s="85"/>
      <c r="P17" s="85"/>
      <c r="Q17" s="157"/>
      <c r="R17" s="85"/>
      <c r="S17" s="8"/>
      <c r="T17" s="8"/>
      <c r="U17" s="31"/>
      <c r="Z17" s="6" t="s">
        <v>55</v>
      </c>
      <c r="AA17" s="6">
        <v>3</v>
      </c>
    </row>
    <row r="18" spans="1:30" s="14" customFormat="1" ht="15" thickBot="1">
      <c r="C18" s="27"/>
      <c r="D18" s="25"/>
      <c r="E18" s="76"/>
      <c r="F18" s="97"/>
      <c r="G18" s="23"/>
      <c r="H18" s="23"/>
      <c r="I18" s="24"/>
      <c r="J18" s="25"/>
      <c r="K18" s="25"/>
      <c r="L18" s="25"/>
      <c r="M18" s="25"/>
      <c r="N18" s="25"/>
      <c r="O18" s="83"/>
      <c r="P18" s="83"/>
      <c r="Q18" s="155"/>
      <c r="R18" s="83"/>
      <c r="T18" s="74"/>
      <c r="U18" s="26"/>
    </row>
    <row r="19" spans="1:30" s="6" customFormat="1" ht="27" customHeight="1" thickBot="1">
      <c r="A19" s="14"/>
      <c r="B19" s="35" t="s">
        <v>50</v>
      </c>
      <c r="C19" s="9"/>
      <c r="D19" s="7" t="s">
        <v>56</v>
      </c>
      <c r="E19" s="77"/>
      <c r="F19" s="79"/>
      <c r="G19" s="7" t="s">
        <v>57</v>
      </c>
      <c r="H19" s="7" t="s">
        <v>53</v>
      </c>
      <c r="I19" s="98" t="s">
        <v>58</v>
      </c>
      <c r="J19" s="8"/>
      <c r="K19" s="8"/>
      <c r="L19" s="7"/>
      <c r="M19" s="7">
        <v>30</v>
      </c>
      <c r="N19" s="7"/>
      <c r="O19" s="85"/>
      <c r="P19" s="85"/>
      <c r="Q19" s="85"/>
      <c r="R19" s="84"/>
      <c r="S19" s="8"/>
      <c r="T19" s="8"/>
      <c r="U19" s="31"/>
      <c r="Z19" s="6" t="s">
        <v>59</v>
      </c>
      <c r="AA19" s="6">
        <v>3</v>
      </c>
    </row>
    <row r="20" spans="1:30" ht="6.95" customHeight="1">
      <c r="A20" s="1"/>
      <c r="B20" s="38"/>
      <c r="C20" s="116"/>
      <c r="D20" s="112"/>
      <c r="E20" s="113"/>
      <c r="F20" s="114"/>
      <c r="G20" s="39"/>
      <c r="H20" s="39"/>
      <c r="I20" s="6"/>
      <c r="J20" s="39"/>
      <c r="K20" s="39"/>
      <c r="L20" s="39"/>
      <c r="M20" s="39"/>
      <c r="N20" s="6"/>
      <c r="O20" s="92"/>
      <c r="P20" s="92"/>
      <c r="Q20" s="93"/>
      <c r="R20" s="91"/>
      <c r="S20" s="3"/>
      <c r="T20" s="3"/>
      <c r="U20" s="36"/>
    </row>
    <row r="21" spans="1:30" ht="6.95" customHeight="1">
      <c r="A21" s="1"/>
      <c r="C21" s="116"/>
      <c r="D21" s="112"/>
      <c r="E21" s="113"/>
      <c r="F21" s="114"/>
      <c r="G21" s="39"/>
      <c r="H21" s="39"/>
      <c r="I21" s="6"/>
      <c r="J21" s="39"/>
      <c r="K21" s="39"/>
      <c r="L21" s="39"/>
      <c r="M21" s="39"/>
      <c r="N21" s="6"/>
      <c r="O21" s="92"/>
      <c r="P21" s="92"/>
      <c r="Q21" s="93"/>
      <c r="R21" s="91"/>
      <c r="S21" s="3"/>
      <c r="T21" s="3"/>
      <c r="U21" s="36"/>
    </row>
    <row r="22" spans="1:30" ht="14.1">
      <c r="B22"/>
      <c r="C22" s="27"/>
      <c r="D22" s="22" t="s">
        <v>60</v>
      </c>
      <c r="E22" s="99"/>
      <c r="F22" s="100"/>
      <c r="G22" s="22" t="s">
        <v>61</v>
      </c>
      <c r="H22" s="22" t="s">
        <v>62</v>
      </c>
      <c r="I22" s="51" t="s">
        <v>63</v>
      </c>
      <c r="J22" s="101"/>
      <c r="K22" s="101"/>
      <c r="L22" s="101"/>
      <c r="M22" s="22">
        <v>6</v>
      </c>
      <c r="N22" s="22"/>
      <c r="O22" s="87"/>
      <c r="P22" s="87"/>
      <c r="Q22" s="127"/>
      <c r="R22" s="86"/>
      <c r="S22" s="5"/>
      <c r="T22" s="5"/>
      <c r="U22" s="32"/>
      <c r="Z22" s="1" t="s">
        <v>62</v>
      </c>
      <c r="AA22" s="1">
        <v>3</v>
      </c>
      <c r="AB22" s="1">
        <v>1</v>
      </c>
      <c r="AC22" s="1" t="s">
        <v>64</v>
      </c>
      <c r="AD22" s="1">
        <v>1</v>
      </c>
    </row>
    <row r="23" spans="1:30">
      <c r="B23"/>
      <c r="C23" s="27"/>
      <c r="D23" s="102"/>
      <c r="E23" s="103"/>
      <c r="F23" s="104"/>
      <c r="G23" s="105"/>
      <c r="H23" s="105"/>
      <c r="I23" s="106"/>
      <c r="J23" s="105"/>
      <c r="K23" s="105"/>
      <c r="L23" s="105"/>
      <c r="M23" s="105"/>
      <c r="N23" s="106"/>
      <c r="O23" s="90"/>
      <c r="P23" s="90"/>
      <c r="Q23" s="88"/>
      <c r="R23" s="89"/>
      <c r="S23" s="4"/>
      <c r="T23" s="4"/>
      <c r="U23" s="33"/>
    </row>
    <row r="24" spans="1:30" ht="14.1">
      <c r="B24"/>
      <c r="C24" s="27"/>
      <c r="D24" s="102"/>
      <c r="E24" s="107"/>
      <c r="F24" s="108"/>
      <c r="G24" s="102"/>
      <c r="H24" s="102"/>
      <c r="I24" s="111" t="s">
        <v>65</v>
      </c>
      <c r="J24" s="105"/>
      <c r="K24" s="105"/>
      <c r="L24" s="105"/>
      <c r="M24" s="105"/>
      <c r="N24" s="106"/>
      <c r="O24" s="147"/>
      <c r="P24" s="90"/>
      <c r="Q24" s="88"/>
      <c r="R24" s="89"/>
      <c r="S24" s="135"/>
      <c r="T24" s="135"/>
      <c r="U24" s="136"/>
      <c r="Z24" s="1" t="s">
        <v>47</v>
      </c>
      <c r="AA24" s="1">
        <v>3</v>
      </c>
      <c r="AB24" s="1">
        <v>1</v>
      </c>
      <c r="AD24" s="1">
        <v>1</v>
      </c>
    </row>
    <row r="25" spans="1:30" ht="14.1">
      <c r="B25"/>
      <c r="C25" s="27"/>
      <c r="D25" s="102"/>
      <c r="E25" s="107" t="s">
        <v>66</v>
      </c>
      <c r="F25" s="108" t="s">
        <v>67</v>
      </c>
      <c r="G25" s="109" t="s">
        <v>68</v>
      </c>
      <c r="H25" s="109" t="s">
        <v>69</v>
      </c>
      <c r="I25" s="110" t="s">
        <v>70</v>
      </c>
      <c r="J25" s="109"/>
      <c r="K25" s="109">
        <v>12</v>
      </c>
      <c r="L25" s="109"/>
      <c r="M25" s="109"/>
      <c r="N25" s="106"/>
      <c r="O25" s="146" t="s">
        <v>71</v>
      </c>
      <c r="P25" s="109" t="s">
        <v>72</v>
      </c>
      <c r="Q25" s="131" t="str">
        <f t="shared" ref="Q25:Q28" si="0">IF(G25&lt;&gt;"",G25&amp;"E1/"&amp;G25&amp;"X1","")</f>
        <v>53DEAA01E1/53DEAA01X1</v>
      </c>
      <c r="R25" s="206">
        <v>18</v>
      </c>
      <c r="S25" s="146" t="s">
        <v>73</v>
      </c>
      <c r="T25" s="207" t="s">
        <v>74</v>
      </c>
      <c r="U25" s="208" t="s">
        <v>75</v>
      </c>
      <c r="Z25" s="1" t="s">
        <v>76</v>
      </c>
      <c r="AA25" s="1">
        <v>3</v>
      </c>
      <c r="AB25" s="1">
        <v>1</v>
      </c>
      <c r="AC25" s="1">
        <v>1</v>
      </c>
      <c r="AD25" s="1">
        <v>1</v>
      </c>
    </row>
    <row r="26" spans="1:30" ht="14.1">
      <c r="B26"/>
      <c r="C26" s="27"/>
      <c r="D26" s="102"/>
      <c r="E26" s="107" t="s">
        <v>66</v>
      </c>
      <c r="F26" s="108" t="s">
        <v>67</v>
      </c>
      <c r="G26" s="109" t="s">
        <v>77</v>
      </c>
      <c r="H26" s="109" t="s">
        <v>69</v>
      </c>
      <c r="I26" s="110" t="s">
        <v>78</v>
      </c>
      <c r="J26" s="109"/>
      <c r="K26" s="109">
        <v>12</v>
      </c>
      <c r="L26" s="109"/>
      <c r="M26" s="109"/>
      <c r="N26" s="106"/>
      <c r="O26" s="146" t="s">
        <v>71</v>
      </c>
      <c r="P26" s="109" t="s">
        <v>79</v>
      </c>
      <c r="Q26" s="131" t="str">
        <f t="shared" ref="Q26:Q27" si="1">IF(G26&lt;&gt;"",G26&amp;"E1/"&amp;G26&amp;"X1","")</f>
        <v>53DEAA02E1/53DEAA02X1</v>
      </c>
      <c r="R26" s="206">
        <v>18</v>
      </c>
      <c r="S26" s="146" t="s">
        <v>73</v>
      </c>
      <c r="T26" s="207" t="s">
        <v>74</v>
      </c>
      <c r="U26" s="208" t="s">
        <v>75</v>
      </c>
      <c r="Z26" s="1" t="s">
        <v>76</v>
      </c>
      <c r="AA26" s="1">
        <v>3</v>
      </c>
      <c r="AB26" s="1">
        <v>1</v>
      </c>
      <c r="AC26" s="1">
        <v>2</v>
      </c>
      <c r="AD26" s="1">
        <v>1</v>
      </c>
    </row>
    <row r="27" spans="1:30" ht="14.1">
      <c r="B27"/>
      <c r="C27" s="27"/>
      <c r="D27" s="102"/>
      <c r="E27" s="107" t="s">
        <v>66</v>
      </c>
      <c r="F27" s="108" t="s">
        <v>67</v>
      </c>
      <c r="G27" s="109" t="s">
        <v>80</v>
      </c>
      <c r="H27" s="109" t="s">
        <v>69</v>
      </c>
      <c r="I27" s="110" t="s">
        <v>81</v>
      </c>
      <c r="J27" s="109"/>
      <c r="K27" s="109">
        <v>12</v>
      </c>
      <c r="L27" s="109"/>
      <c r="M27" s="109"/>
      <c r="N27" s="106"/>
      <c r="O27" s="146" t="s">
        <v>71</v>
      </c>
      <c r="P27" s="109" t="s">
        <v>82</v>
      </c>
      <c r="Q27" s="131" t="str">
        <f t="shared" si="1"/>
        <v>53DEAA03E1/53DEAA03X1</v>
      </c>
      <c r="R27" s="206">
        <v>18</v>
      </c>
      <c r="S27" s="146" t="s">
        <v>73</v>
      </c>
      <c r="T27" s="207" t="s">
        <v>74</v>
      </c>
      <c r="U27" s="208" t="s">
        <v>75</v>
      </c>
      <c r="Z27" s="1" t="s">
        <v>76</v>
      </c>
      <c r="AA27" s="1">
        <v>3</v>
      </c>
      <c r="AB27" s="1">
        <v>1</v>
      </c>
      <c r="AC27" s="1">
        <v>2</v>
      </c>
      <c r="AD27" s="1">
        <v>1</v>
      </c>
    </row>
    <row r="28" spans="1:30" ht="14.1">
      <c r="B28"/>
      <c r="C28" s="27"/>
      <c r="D28" s="102"/>
      <c r="E28" s="107" t="s">
        <v>66</v>
      </c>
      <c r="F28" s="108" t="s">
        <v>67</v>
      </c>
      <c r="G28" s="109" t="s">
        <v>83</v>
      </c>
      <c r="H28" s="109" t="s">
        <v>69</v>
      </c>
      <c r="I28" s="110" t="s">
        <v>84</v>
      </c>
      <c r="J28" s="109"/>
      <c r="K28" s="109">
        <v>12</v>
      </c>
      <c r="L28" s="109"/>
      <c r="M28" s="109"/>
      <c r="N28" s="106"/>
      <c r="O28" s="146" t="s">
        <v>71</v>
      </c>
      <c r="P28" s="109" t="s">
        <v>85</v>
      </c>
      <c r="Q28" s="131" t="str">
        <f t="shared" si="0"/>
        <v>53DEAA04E1/53DEAA04X1</v>
      </c>
      <c r="R28" s="206">
        <v>18</v>
      </c>
      <c r="S28" s="146" t="s">
        <v>73</v>
      </c>
      <c r="T28" s="207" t="s">
        <v>74</v>
      </c>
      <c r="U28" s="208" t="s">
        <v>75</v>
      </c>
      <c r="Z28" s="1" t="s">
        <v>76</v>
      </c>
      <c r="AA28" s="1">
        <v>3</v>
      </c>
      <c r="AB28" s="1">
        <v>1</v>
      </c>
      <c r="AC28" s="1">
        <v>2</v>
      </c>
      <c r="AD28" s="1">
        <v>1</v>
      </c>
    </row>
    <row r="29" spans="1:30">
      <c r="B29"/>
      <c r="C29" s="27"/>
      <c r="D29" s="102"/>
      <c r="E29" s="103"/>
      <c r="F29" s="104"/>
      <c r="G29" s="105"/>
      <c r="H29" s="105"/>
      <c r="I29" s="106"/>
      <c r="J29" s="105"/>
      <c r="K29" s="105"/>
      <c r="L29" s="105"/>
      <c r="M29" s="105"/>
      <c r="N29" s="106"/>
      <c r="O29" s="147"/>
      <c r="P29" s="90"/>
      <c r="Q29" s="88"/>
      <c r="R29" s="89"/>
      <c r="S29" s="135"/>
      <c r="T29" s="135"/>
      <c r="U29" s="136"/>
    </row>
    <row r="30" spans="1:30" ht="6.95" customHeight="1">
      <c r="A30" s="1"/>
      <c r="C30" s="116"/>
      <c r="D30" s="112"/>
      <c r="E30" s="113"/>
      <c r="F30" s="114"/>
      <c r="G30" s="39"/>
      <c r="H30" s="39"/>
      <c r="I30" s="6"/>
      <c r="J30" s="39"/>
      <c r="K30" s="39"/>
      <c r="L30" s="39"/>
      <c r="M30" s="39"/>
      <c r="N30" s="6"/>
      <c r="O30" s="133"/>
      <c r="P30" s="92"/>
      <c r="Q30" s="93"/>
      <c r="R30" s="91"/>
      <c r="S30" s="137"/>
      <c r="T30" s="137"/>
      <c r="U30" s="138"/>
    </row>
    <row r="31" spans="1:30" ht="14.1">
      <c r="B31"/>
      <c r="C31" s="27"/>
      <c r="D31" s="22" t="s">
        <v>86</v>
      </c>
      <c r="E31" s="99"/>
      <c r="F31" s="100"/>
      <c r="G31" s="22" t="s">
        <v>87</v>
      </c>
      <c r="H31" s="22" t="s">
        <v>62</v>
      </c>
      <c r="I31" s="51" t="s">
        <v>88</v>
      </c>
      <c r="J31" s="101"/>
      <c r="K31" s="101"/>
      <c r="L31" s="101"/>
      <c r="M31" s="22">
        <v>6</v>
      </c>
      <c r="N31" s="22"/>
      <c r="O31" s="148"/>
      <c r="P31" s="87"/>
      <c r="Q31" s="127"/>
      <c r="R31" s="86"/>
      <c r="S31" s="139"/>
      <c r="T31" s="139"/>
      <c r="U31" s="140"/>
      <c r="Z31" s="1" t="s">
        <v>62</v>
      </c>
      <c r="AA31" s="1">
        <v>3</v>
      </c>
      <c r="AB31" s="1">
        <v>2</v>
      </c>
      <c r="AC31" s="1" t="s">
        <v>64</v>
      </c>
      <c r="AD31" s="1">
        <v>2</v>
      </c>
    </row>
    <row r="32" spans="1:30">
      <c r="B32"/>
      <c r="C32" s="27"/>
      <c r="D32" s="102"/>
      <c r="E32" s="103"/>
      <c r="F32" s="104"/>
      <c r="G32" s="105"/>
      <c r="H32" s="105"/>
      <c r="I32" s="106"/>
      <c r="J32" s="105"/>
      <c r="K32" s="105"/>
      <c r="L32" s="105"/>
      <c r="M32" s="105"/>
      <c r="N32" s="106"/>
      <c r="O32" s="147"/>
      <c r="P32" s="90"/>
      <c r="Q32" s="88"/>
      <c r="R32" s="89"/>
      <c r="S32" s="135"/>
      <c r="T32" s="135"/>
      <c r="U32" s="136"/>
    </row>
    <row r="33" spans="2:30" ht="14.1">
      <c r="B33"/>
      <c r="C33" s="27"/>
      <c r="D33" s="102"/>
      <c r="E33" s="107"/>
      <c r="F33" s="108"/>
      <c r="G33" s="102"/>
      <c r="H33" s="102"/>
      <c r="I33" s="111" t="s">
        <v>65</v>
      </c>
      <c r="J33" s="105"/>
      <c r="K33" s="105"/>
      <c r="L33" s="105"/>
      <c r="M33" s="105"/>
      <c r="N33" s="106"/>
      <c r="O33" s="147"/>
      <c r="P33" s="90"/>
      <c r="Q33" s="88"/>
      <c r="R33" s="89"/>
      <c r="S33" s="135"/>
      <c r="T33" s="135"/>
      <c r="U33" s="136"/>
      <c r="Z33" s="1" t="s">
        <v>47</v>
      </c>
      <c r="AA33" s="1">
        <v>3</v>
      </c>
      <c r="AB33" s="1">
        <v>2</v>
      </c>
      <c r="AD33" s="1">
        <v>2</v>
      </c>
    </row>
    <row r="34" spans="2:30" ht="14.1">
      <c r="B34"/>
      <c r="C34" s="27"/>
      <c r="D34" s="102"/>
      <c r="E34" s="107" t="s">
        <v>66</v>
      </c>
      <c r="F34" s="108" t="s">
        <v>67</v>
      </c>
      <c r="G34" s="109" t="s">
        <v>89</v>
      </c>
      <c r="H34" s="109" t="s">
        <v>69</v>
      </c>
      <c r="I34" s="110" t="s">
        <v>90</v>
      </c>
      <c r="J34" s="109"/>
      <c r="K34" s="109">
        <v>12</v>
      </c>
      <c r="L34" s="109"/>
      <c r="M34" s="109"/>
      <c r="N34" s="106"/>
      <c r="O34" s="146" t="s">
        <v>71</v>
      </c>
      <c r="P34" s="109" t="s">
        <v>91</v>
      </c>
      <c r="Q34" s="131" t="str">
        <f t="shared" ref="Q34:Q37" si="2">IF(G34&lt;&gt;"",G34&amp;"E1/"&amp;G34&amp;"X1","")</f>
        <v>53DEAB01E1/53DEAB01X1</v>
      </c>
      <c r="R34" s="206">
        <v>18</v>
      </c>
      <c r="S34" s="146" t="s">
        <v>92</v>
      </c>
      <c r="T34" s="207" t="s">
        <v>93</v>
      </c>
      <c r="U34" s="208" t="s">
        <v>75</v>
      </c>
      <c r="Z34" s="1" t="s">
        <v>76</v>
      </c>
      <c r="AA34" s="1">
        <v>3</v>
      </c>
      <c r="AB34" s="1">
        <v>2</v>
      </c>
      <c r="AC34" s="1">
        <v>1</v>
      </c>
      <c r="AD34" s="1">
        <v>2</v>
      </c>
    </row>
    <row r="35" spans="2:30" ht="14.1">
      <c r="B35"/>
      <c r="C35" s="27"/>
      <c r="D35" s="102"/>
      <c r="E35" s="107" t="s">
        <v>66</v>
      </c>
      <c r="F35" s="108" t="s">
        <v>67</v>
      </c>
      <c r="G35" s="109" t="s">
        <v>94</v>
      </c>
      <c r="H35" s="109" t="s">
        <v>69</v>
      </c>
      <c r="I35" s="110" t="s">
        <v>95</v>
      </c>
      <c r="J35" s="109"/>
      <c r="K35" s="109">
        <v>12</v>
      </c>
      <c r="L35" s="109"/>
      <c r="M35" s="109"/>
      <c r="N35" s="106"/>
      <c r="O35" s="146" t="s">
        <v>71</v>
      </c>
      <c r="P35" s="109" t="s">
        <v>96</v>
      </c>
      <c r="Q35" s="131" t="str">
        <f t="shared" ref="Q35:Q36" si="3">IF(G35&lt;&gt;"",G35&amp;"E1/"&amp;G35&amp;"X1","")</f>
        <v>53DEAB02E1/53DEAB02X1</v>
      </c>
      <c r="R35" s="206">
        <v>18</v>
      </c>
      <c r="S35" s="146" t="s">
        <v>92</v>
      </c>
      <c r="T35" s="207" t="s">
        <v>93</v>
      </c>
      <c r="U35" s="208" t="s">
        <v>75</v>
      </c>
      <c r="Z35" s="1" t="s">
        <v>76</v>
      </c>
      <c r="AA35" s="1">
        <v>3</v>
      </c>
      <c r="AB35" s="1">
        <v>2</v>
      </c>
      <c r="AC35" s="1">
        <v>2</v>
      </c>
      <c r="AD35" s="1">
        <v>2</v>
      </c>
    </row>
    <row r="36" spans="2:30" ht="14.1">
      <c r="B36"/>
      <c r="C36" s="27"/>
      <c r="D36" s="102"/>
      <c r="E36" s="107" t="s">
        <v>66</v>
      </c>
      <c r="F36" s="108" t="s">
        <v>67</v>
      </c>
      <c r="G36" s="109" t="s">
        <v>97</v>
      </c>
      <c r="H36" s="109" t="s">
        <v>69</v>
      </c>
      <c r="I36" s="110" t="s">
        <v>98</v>
      </c>
      <c r="J36" s="109"/>
      <c r="K36" s="109">
        <v>12</v>
      </c>
      <c r="L36" s="109"/>
      <c r="M36" s="109"/>
      <c r="N36" s="106"/>
      <c r="O36" s="146" t="s">
        <v>71</v>
      </c>
      <c r="P36" s="109" t="s">
        <v>99</v>
      </c>
      <c r="Q36" s="131" t="str">
        <f t="shared" si="3"/>
        <v>53DEAB03E1/53DEAB03X1</v>
      </c>
      <c r="R36" s="206">
        <v>18</v>
      </c>
      <c r="S36" s="146" t="s">
        <v>92</v>
      </c>
      <c r="T36" s="207" t="s">
        <v>93</v>
      </c>
      <c r="U36" s="208" t="s">
        <v>75</v>
      </c>
      <c r="Z36" s="1" t="s">
        <v>76</v>
      </c>
      <c r="AA36" s="1">
        <v>3</v>
      </c>
      <c r="AB36" s="1">
        <v>2</v>
      </c>
      <c r="AC36" s="1">
        <v>2</v>
      </c>
      <c r="AD36" s="1">
        <v>2</v>
      </c>
    </row>
    <row r="37" spans="2:30" ht="14.1">
      <c r="B37"/>
      <c r="C37" s="27"/>
      <c r="D37" s="102"/>
      <c r="E37" s="107" t="s">
        <v>66</v>
      </c>
      <c r="F37" s="108" t="s">
        <v>67</v>
      </c>
      <c r="G37" s="109" t="s">
        <v>100</v>
      </c>
      <c r="H37" s="109" t="s">
        <v>69</v>
      </c>
      <c r="I37" s="110" t="s">
        <v>101</v>
      </c>
      <c r="J37" s="109"/>
      <c r="K37" s="109">
        <v>12</v>
      </c>
      <c r="L37" s="109"/>
      <c r="M37" s="109"/>
      <c r="N37" s="106"/>
      <c r="O37" s="146" t="s">
        <v>71</v>
      </c>
      <c r="P37" s="109" t="s">
        <v>102</v>
      </c>
      <c r="Q37" s="131" t="str">
        <f t="shared" si="2"/>
        <v>53DEAB04E1/53DEAB04X1</v>
      </c>
      <c r="R37" s="206">
        <v>18</v>
      </c>
      <c r="S37" s="146" t="s">
        <v>92</v>
      </c>
      <c r="T37" s="207" t="s">
        <v>103</v>
      </c>
      <c r="U37" s="208" t="s">
        <v>75</v>
      </c>
      <c r="Z37" s="1" t="s">
        <v>76</v>
      </c>
      <c r="AA37" s="1">
        <v>3</v>
      </c>
      <c r="AB37" s="1">
        <v>2</v>
      </c>
      <c r="AC37" s="1">
        <v>2</v>
      </c>
      <c r="AD37" s="1">
        <v>2</v>
      </c>
    </row>
    <row r="38" spans="2:30">
      <c r="B38"/>
      <c r="C38" s="27"/>
      <c r="D38" s="102"/>
      <c r="E38" s="103"/>
      <c r="F38" s="104"/>
      <c r="G38" s="105"/>
      <c r="H38" s="105"/>
      <c r="I38" s="106"/>
      <c r="J38" s="105"/>
      <c r="K38" s="105"/>
      <c r="L38" s="105"/>
      <c r="M38" s="105"/>
      <c r="N38" s="106"/>
      <c r="O38" s="147"/>
      <c r="P38" s="90"/>
      <c r="Q38" s="88"/>
      <c r="R38" s="89"/>
      <c r="S38" s="135"/>
      <c r="T38" s="135"/>
      <c r="U38" s="136"/>
    </row>
    <row r="39" spans="2:30" s="1" customFormat="1" ht="6.95" customHeight="1">
      <c r="C39" s="116"/>
      <c r="D39" s="112"/>
      <c r="E39" s="113"/>
      <c r="F39" s="114"/>
      <c r="G39" s="39"/>
      <c r="H39" s="39"/>
      <c r="I39" s="6"/>
      <c r="J39" s="39"/>
      <c r="K39" s="39"/>
      <c r="L39" s="39"/>
      <c r="M39" s="39"/>
      <c r="N39" s="6"/>
      <c r="O39" s="133"/>
      <c r="P39" s="92"/>
      <c r="Q39" s="93"/>
      <c r="R39" s="91"/>
      <c r="S39" s="137"/>
      <c r="T39" s="137"/>
      <c r="U39" s="138"/>
    </row>
    <row r="40" spans="2:30" ht="14.1">
      <c r="B40"/>
      <c r="C40" s="27"/>
      <c r="D40" s="22" t="s">
        <v>104</v>
      </c>
      <c r="E40" s="99"/>
      <c r="F40" s="100"/>
      <c r="G40" s="22" t="s">
        <v>105</v>
      </c>
      <c r="H40" s="22" t="s">
        <v>62</v>
      </c>
      <c r="I40" s="51" t="s">
        <v>106</v>
      </c>
      <c r="J40" s="101"/>
      <c r="K40" s="101"/>
      <c r="L40" s="101"/>
      <c r="M40" s="22">
        <v>6</v>
      </c>
      <c r="N40" s="22"/>
      <c r="O40" s="148"/>
      <c r="P40" s="87"/>
      <c r="Q40" s="127"/>
      <c r="R40" s="86"/>
      <c r="S40" s="139"/>
      <c r="T40" s="139"/>
      <c r="U40" s="140"/>
      <c r="Z40" s="1" t="s">
        <v>62</v>
      </c>
      <c r="AA40" s="1">
        <v>3</v>
      </c>
      <c r="AB40" s="1">
        <v>3</v>
      </c>
      <c r="AC40" s="1" t="s">
        <v>64</v>
      </c>
      <c r="AD40" s="1">
        <v>3</v>
      </c>
    </row>
    <row r="41" spans="2:30">
      <c r="B41"/>
      <c r="C41" s="27"/>
      <c r="D41" s="102"/>
      <c r="E41" s="103"/>
      <c r="F41" s="104"/>
      <c r="G41" s="105"/>
      <c r="H41" s="105"/>
      <c r="I41" s="106"/>
      <c r="J41" s="105"/>
      <c r="K41" s="105"/>
      <c r="L41" s="105"/>
      <c r="M41" s="105"/>
      <c r="N41" s="106"/>
      <c r="O41" s="147"/>
      <c r="P41" s="90"/>
      <c r="Q41" s="88"/>
      <c r="R41" s="89"/>
      <c r="S41" s="135"/>
      <c r="T41" s="135"/>
      <c r="U41" s="136"/>
    </row>
    <row r="42" spans="2:30" ht="14.45" customHeight="1">
      <c r="B42"/>
      <c r="C42" s="27"/>
      <c r="D42" s="102"/>
      <c r="E42" s="107" t="s">
        <v>107</v>
      </c>
      <c r="F42" s="108" t="s">
        <v>108</v>
      </c>
      <c r="G42" s="109" t="s">
        <v>109</v>
      </c>
      <c r="H42" s="109" t="s">
        <v>69</v>
      </c>
      <c r="I42" s="110" t="s">
        <v>110</v>
      </c>
      <c r="J42" s="109"/>
      <c r="K42" s="109">
        <v>20</v>
      </c>
      <c r="L42" s="109"/>
      <c r="M42" s="109"/>
      <c r="N42" s="106"/>
      <c r="O42" s="146"/>
      <c r="P42" s="209"/>
      <c r="Q42" s="131" t="str">
        <f t="shared" ref="Q42" si="4">IF(G42&lt;&gt;"",G42&amp;"E1/"&amp;G42&amp;"X1","")</f>
        <v>53DEAC01E1/53DEAC01X1</v>
      </c>
      <c r="R42" s="206">
        <v>18</v>
      </c>
      <c r="S42" s="134"/>
      <c r="T42" s="207" t="s">
        <v>111</v>
      </c>
      <c r="U42" s="208" t="s">
        <v>112</v>
      </c>
      <c r="Z42" s="1" t="s">
        <v>76</v>
      </c>
      <c r="AA42" s="1">
        <v>3</v>
      </c>
      <c r="AB42" s="1">
        <v>3</v>
      </c>
      <c r="AC42" s="1">
        <v>1</v>
      </c>
      <c r="AD42" s="1">
        <v>3</v>
      </c>
    </row>
    <row r="43" spans="2:30">
      <c r="B43"/>
      <c r="C43" s="27"/>
      <c r="D43" s="102"/>
      <c r="E43" s="103"/>
      <c r="F43" s="104"/>
      <c r="G43" s="105"/>
      <c r="H43" s="105"/>
      <c r="I43" s="106"/>
      <c r="J43" s="105"/>
      <c r="K43" s="105"/>
      <c r="L43" s="105"/>
      <c r="M43" s="105"/>
      <c r="N43" s="106"/>
      <c r="O43" s="147"/>
      <c r="P43" s="90"/>
      <c r="Q43" s="88"/>
      <c r="R43" s="89"/>
      <c r="S43" s="135"/>
      <c r="T43" s="135"/>
      <c r="U43" s="136"/>
    </row>
    <row r="44" spans="2:30" s="1" customFormat="1" ht="6.95" customHeight="1">
      <c r="C44" s="116"/>
      <c r="D44" s="112"/>
      <c r="E44" s="113"/>
      <c r="F44" s="114"/>
      <c r="G44" s="39"/>
      <c r="H44" s="39"/>
      <c r="I44" s="6"/>
      <c r="J44" s="39"/>
      <c r="K44" s="39"/>
      <c r="L44" s="39"/>
      <c r="M44" s="39"/>
      <c r="N44" s="6"/>
      <c r="O44" s="133"/>
      <c r="P44" s="92"/>
      <c r="Q44" s="93"/>
      <c r="R44" s="91"/>
      <c r="S44" s="137"/>
      <c r="T44" s="137"/>
      <c r="U44" s="138"/>
    </row>
    <row r="45" spans="2:30" ht="14.1">
      <c r="B45"/>
      <c r="C45" s="27"/>
      <c r="D45" s="22" t="s">
        <v>113</v>
      </c>
      <c r="E45" s="99"/>
      <c r="F45" s="100"/>
      <c r="G45" s="22" t="s">
        <v>114</v>
      </c>
      <c r="H45" s="22" t="s">
        <v>62</v>
      </c>
      <c r="I45" s="51" t="s">
        <v>115</v>
      </c>
      <c r="J45" s="101"/>
      <c r="K45" s="101"/>
      <c r="L45" s="101"/>
      <c r="M45" s="22">
        <v>3</v>
      </c>
      <c r="N45" s="22"/>
      <c r="O45" s="87"/>
      <c r="P45" s="87"/>
      <c r="Q45" s="127"/>
      <c r="R45" s="86"/>
      <c r="S45" s="139"/>
      <c r="T45" s="139"/>
      <c r="U45" s="140"/>
      <c r="Z45" s="1" t="s">
        <v>62</v>
      </c>
      <c r="AA45" s="1">
        <v>3</v>
      </c>
      <c r="AB45" s="1">
        <v>4</v>
      </c>
      <c r="AC45" s="1" t="s">
        <v>64</v>
      </c>
      <c r="AD45" s="1">
        <v>4</v>
      </c>
    </row>
    <row r="46" spans="2:30">
      <c r="B46"/>
      <c r="C46" s="27"/>
      <c r="D46" s="102"/>
      <c r="E46" s="103"/>
      <c r="F46" s="104"/>
      <c r="G46" s="105"/>
      <c r="H46" s="105"/>
      <c r="I46" s="106"/>
      <c r="J46" s="105"/>
      <c r="K46" s="105"/>
      <c r="L46" s="105"/>
      <c r="M46" s="105"/>
      <c r="N46" s="106"/>
      <c r="O46" s="90"/>
      <c r="P46" s="90"/>
      <c r="Q46" s="88"/>
      <c r="R46" s="89"/>
      <c r="S46" s="135"/>
      <c r="T46" s="135"/>
      <c r="U46" s="136"/>
    </row>
    <row r="47" spans="2:30" ht="14.1">
      <c r="B47"/>
      <c r="C47" s="27"/>
      <c r="D47" s="102"/>
      <c r="E47" s="107"/>
      <c r="F47" s="108"/>
      <c r="G47" s="102"/>
      <c r="H47" s="102"/>
      <c r="I47" s="111" t="s">
        <v>65</v>
      </c>
      <c r="J47" s="105"/>
      <c r="K47" s="105"/>
      <c r="L47" s="105"/>
      <c r="M47" s="105"/>
      <c r="N47" s="106"/>
      <c r="O47" s="147"/>
      <c r="P47" s="90"/>
      <c r="Q47" s="88"/>
      <c r="R47" s="89"/>
      <c r="S47" s="135"/>
      <c r="T47" s="135"/>
      <c r="U47" s="136"/>
      <c r="Z47" s="1" t="s">
        <v>47</v>
      </c>
      <c r="AA47" s="1">
        <v>3</v>
      </c>
      <c r="AB47" s="1">
        <v>4</v>
      </c>
      <c r="AD47" s="1">
        <v>4</v>
      </c>
    </row>
    <row r="48" spans="2:30" ht="27.95">
      <c r="B48"/>
      <c r="C48" s="27"/>
      <c r="D48" s="102"/>
      <c r="E48" s="107" t="s">
        <v>66</v>
      </c>
      <c r="F48" s="108" t="s">
        <v>67</v>
      </c>
      <c r="G48" s="109" t="s">
        <v>116</v>
      </c>
      <c r="H48" s="109" t="s">
        <v>69</v>
      </c>
      <c r="I48" s="110" t="s">
        <v>117</v>
      </c>
      <c r="J48" s="109"/>
      <c r="K48" s="109">
        <v>20</v>
      </c>
      <c r="L48" s="109"/>
      <c r="M48" s="109"/>
      <c r="N48" s="106"/>
      <c r="O48" s="146" t="s">
        <v>118</v>
      </c>
      <c r="P48" s="209"/>
      <c r="Q48" s="131" t="str">
        <f t="shared" ref="Q48" si="5">IF(G48&lt;&gt;"",G48&amp;"E1/"&amp;G48&amp;"X1","")</f>
        <v>53DEAD01E1/53DEAD01X1</v>
      </c>
      <c r="R48" s="206"/>
      <c r="S48" s="134" t="s">
        <v>119</v>
      </c>
      <c r="T48" s="207" t="s">
        <v>120</v>
      </c>
      <c r="U48" s="208" t="s">
        <v>121</v>
      </c>
      <c r="Z48" s="1" t="s">
        <v>76</v>
      </c>
      <c r="AA48" s="1">
        <v>3</v>
      </c>
      <c r="AB48" s="1">
        <v>4</v>
      </c>
      <c r="AC48" s="1">
        <v>2</v>
      </c>
      <c r="AD48" s="1">
        <v>4</v>
      </c>
    </row>
    <row r="49" spans="2:30">
      <c r="B49"/>
      <c r="C49" s="27"/>
      <c r="D49" s="102"/>
      <c r="E49" s="103"/>
      <c r="F49" s="104"/>
      <c r="G49" s="105"/>
      <c r="H49" s="105"/>
      <c r="I49" s="106"/>
      <c r="J49" s="105"/>
      <c r="K49" s="105"/>
      <c r="L49" s="105"/>
      <c r="M49" s="105"/>
      <c r="N49" s="106"/>
      <c r="O49" s="147"/>
      <c r="P49" s="90"/>
      <c r="Q49" s="88"/>
      <c r="R49" s="89"/>
      <c r="S49" s="135"/>
      <c r="T49" s="135"/>
      <c r="U49" s="136"/>
    </row>
    <row r="50" spans="2:30" ht="14.1">
      <c r="B50"/>
      <c r="C50" s="27"/>
      <c r="D50" s="177"/>
      <c r="E50" s="178"/>
      <c r="F50" s="178"/>
      <c r="G50" s="177" t="s">
        <v>122</v>
      </c>
      <c r="H50" s="177" t="s">
        <v>47</v>
      </c>
      <c r="I50" s="111" t="s">
        <v>123</v>
      </c>
      <c r="J50" s="105"/>
      <c r="K50" s="105"/>
      <c r="L50" s="105"/>
      <c r="M50" s="105"/>
      <c r="N50" s="106"/>
      <c r="O50" s="147"/>
      <c r="P50" s="90"/>
      <c r="Q50" s="88"/>
      <c r="R50" s="89"/>
      <c r="S50" s="135"/>
      <c r="T50" s="135"/>
      <c r="U50" s="136"/>
      <c r="Z50" s="1" t="s">
        <v>47</v>
      </c>
      <c r="AA50" s="1">
        <v>3</v>
      </c>
      <c r="AB50" s="1">
        <v>2</v>
      </c>
      <c r="AD50" s="1">
        <v>2</v>
      </c>
    </row>
    <row r="51" spans="2:30" ht="14.1">
      <c r="B51"/>
      <c r="C51" s="27"/>
      <c r="D51" s="102"/>
      <c r="E51" s="107" t="s">
        <v>66</v>
      </c>
      <c r="F51" s="108" t="s">
        <v>67</v>
      </c>
      <c r="G51" s="109" t="s">
        <v>124</v>
      </c>
      <c r="H51" s="109" t="s">
        <v>69</v>
      </c>
      <c r="I51" s="110" t="s">
        <v>125</v>
      </c>
      <c r="J51" s="109"/>
      <c r="K51" s="109">
        <v>25</v>
      </c>
      <c r="L51" s="109"/>
      <c r="M51" s="109"/>
      <c r="N51" s="106"/>
      <c r="O51" s="146"/>
      <c r="P51" s="209"/>
      <c r="Q51" s="131" t="str">
        <f t="shared" ref="Q51" si="6">IF(G51&lt;&gt;"",G51&amp;"E1/"&amp;G51&amp;"X1","")</f>
        <v>ManuelE1/ManuelX1</v>
      </c>
      <c r="R51" s="206"/>
      <c r="S51" s="134"/>
      <c r="T51" s="207" t="s">
        <v>126</v>
      </c>
      <c r="U51" s="208" t="s">
        <v>112</v>
      </c>
      <c r="Z51" s="1" t="s">
        <v>76</v>
      </c>
      <c r="AA51" s="1">
        <v>3</v>
      </c>
      <c r="AB51" s="1">
        <v>4</v>
      </c>
      <c r="AC51" s="1">
        <v>1</v>
      </c>
      <c r="AD51" s="1">
        <v>4</v>
      </c>
    </row>
    <row r="52" spans="2:30">
      <c r="B52"/>
      <c r="C52" s="27"/>
      <c r="D52" s="102"/>
      <c r="E52" s="103"/>
      <c r="F52" s="104"/>
      <c r="G52" s="105"/>
      <c r="H52" s="105"/>
      <c r="I52" s="106"/>
      <c r="J52" s="105"/>
      <c r="K52" s="105"/>
      <c r="L52" s="105"/>
      <c r="M52" s="105"/>
      <c r="N52" s="106"/>
      <c r="O52" s="147"/>
      <c r="P52" s="90"/>
      <c r="Q52" s="88"/>
      <c r="R52" s="89"/>
      <c r="S52" s="135"/>
      <c r="T52" s="135"/>
      <c r="U52" s="136"/>
    </row>
    <row r="53" spans="2:30" s="1" customFormat="1" ht="6.95" customHeight="1">
      <c r="C53" s="116"/>
      <c r="D53" s="112"/>
      <c r="E53" s="113"/>
      <c r="F53" s="114"/>
      <c r="G53" s="39"/>
      <c r="H53" s="39"/>
      <c r="I53" s="6"/>
      <c r="J53" s="39"/>
      <c r="K53" s="39"/>
      <c r="L53" s="39"/>
      <c r="M53" s="39"/>
      <c r="N53" s="6"/>
      <c r="O53" s="133"/>
      <c r="P53" s="92"/>
      <c r="Q53" s="93"/>
      <c r="R53" s="91"/>
      <c r="S53" s="137"/>
      <c r="T53" s="137"/>
      <c r="U53" s="138"/>
    </row>
    <row r="54" spans="2:30" ht="14.1">
      <c r="B54"/>
      <c r="C54" s="27"/>
      <c r="D54" s="22" t="s">
        <v>127</v>
      </c>
      <c r="E54" s="99"/>
      <c r="F54" s="100"/>
      <c r="G54" s="22" t="s">
        <v>128</v>
      </c>
      <c r="H54" s="22" t="s">
        <v>62</v>
      </c>
      <c r="I54" s="51" t="s">
        <v>129</v>
      </c>
      <c r="J54" s="101"/>
      <c r="K54" s="101"/>
      <c r="L54" s="101"/>
      <c r="M54" s="22">
        <v>6</v>
      </c>
      <c r="N54" s="22"/>
      <c r="O54" s="148"/>
      <c r="P54" s="87"/>
      <c r="Q54" s="127"/>
      <c r="R54" s="86"/>
      <c r="S54" s="139"/>
      <c r="T54" s="139"/>
      <c r="U54" s="140"/>
      <c r="Z54" s="1" t="s">
        <v>62</v>
      </c>
      <c r="AA54" s="1">
        <v>3</v>
      </c>
      <c r="AB54" s="1">
        <v>5</v>
      </c>
      <c r="AC54" s="1" t="s">
        <v>64</v>
      </c>
      <c r="AD54" s="1">
        <v>5</v>
      </c>
    </row>
    <row r="55" spans="2:30">
      <c r="B55"/>
      <c r="C55" s="27"/>
      <c r="D55" s="102"/>
      <c r="E55" s="103"/>
      <c r="F55" s="104"/>
      <c r="G55" s="105"/>
      <c r="H55" s="105"/>
      <c r="I55" s="106"/>
      <c r="J55" s="105"/>
      <c r="K55" s="105"/>
      <c r="L55" s="105"/>
      <c r="M55" s="105"/>
      <c r="N55" s="106"/>
      <c r="O55" s="147"/>
      <c r="P55" s="90"/>
      <c r="Q55" s="88"/>
      <c r="R55" s="89"/>
      <c r="S55" s="135"/>
      <c r="T55" s="135"/>
      <c r="U55" s="136"/>
    </row>
    <row r="56" spans="2:30" ht="14.45" customHeight="1">
      <c r="B56"/>
      <c r="C56" s="27"/>
      <c r="D56" s="102"/>
      <c r="E56" s="107" t="s">
        <v>107</v>
      </c>
      <c r="F56" s="108" t="s">
        <v>108</v>
      </c>
      <c r="G56" s="109" t="s">
        <v>130</v>
      </c>
      <c r="H56" s="109" t="s">
        <v>69</v>
      </c>
      <c r="I56" s="110" t="s">
        <v>131</v>
      </c>
      <c r="J56" s="109"/>
      <c r="K56" s="109">
        <v>20</v>
      </c>
      <c r="L56" s="109"/>
      <c r="M56" s="109"/>
      <c r="N56" s="106"/>
      <c r="O56" s="146"/>
      <c r="P56" s="209"/>
      <c r="Q56" s="131" t="str">
        <f t="shared" ref="Q56:Q57" si="7">IF(G56&lt;&gt;"",G56&amp;"E1/"&amp;G56&amp;"X1","")</f>
        <v>53DEAE01E1/53DEAE01X1</v>
      </c>
      <c r="R56" s="206">
        <v>18</v>
      </c>
      <c r="S56" s="134"/>
      <c r="T56" s="207" t="s">
        <v>132</v>
      </c>
      <c r="U56" s="208" t="s">
        <v>133</v>
      </c>
      <c r="Z56" s="1" t="s">
        <v>76</v>
      </c>
      <c r="AA56" s="1">
        <v>3</v>
      </c>
      <c r="AB56" s="1">
        <v>5</v>
      </c>
      <c r="AC56" s="1">
        <v>1</v>
      </c>
      <c r="AD56" s="1">
        <v>5</v>
      </c>
    </row>
    <row r="57" spans="2:30" ht="27.95">
      <c r="B57"/>
      <c r="C57" s="27"/>
      <c r="D57" s="102"/>
      <c r="E57" s="107" t="s">
        <v>107</v>
      </c>
      <c r="F57" s="108" t="s">
        <v>108</v>
      </c>
      <c r="G57" s="109" t="s">
        <v>134</v>
      </c>
      <c r="H57" s="109" t="s">
        <v>135</v>
      </c>
      <c r="I57" s="110" t="s">
        <v>136</v>
      </c>
      <c r="J57" s="109"/>
      <c r="K57" s="109">
        <v>6</v>
      </c>
      <c r="L57" s="109"/>
      <c r="M57" s="109"/>
      <c r="N57" s="106"/>
      <c r="O57" s="146"/>
      <c r="P57" s="209"/>
      <c r="Q57" s="131" t="str">
        <f t="shared" si="7"/>
        <v>53DEAE02E1/53DEAE02X1</v>
      </c>
      <c r="R57" s="206">
        <v>18</v>
      </c>
      <c r="S57" s="134" t="s">
        <v>137</v>
      </c>
      <c r="T57" s="207" t="s">
        <v>138</v>
      </c>
      <c r="U57" s="208" t="s">
        <v>121</v>
      </c>
      <c r="Z57" s="1" t="s">
        <v>76</v>
      </c>
      <c r="AA57" s="1">
        <v>3</v>
      </c>
      <c r="AB57" s="1">
        <v>5</v>
      </c>
      <c r="AC57" s="1">
        <v>2</v>
      </c>
      <c r="AD57" s="1">
        <v>5</v>
      </c>
    </row>
    <row r="58" spans="2:30">
      <c r="B58"/>
      <c r="C58" s="27"/>
      <c r="D58" s="102"/>
      <c r="E58" s="103"/>
      <c r="F58" s="104"/>
      <c r="G58" s="105"/>
      <c r="H58" s="105"/>
      <c r="I58" s="106"/>
      <c r="J58" s="105"/>
      <c r="K58" s="105"/>
      <c r="L58" s="105"/>
      <c r="M58" s="105"/>
      <c r="N58" s="106"/>
      <c r="O58" s="147"/>
      <c r="P58" s="90"/>
      <c r="Q58" s="88"/>
      <c r="R58" s="89"/>
      <c r="S58" s="135"/>
      <c r="T58" s="135"/>
      <c r="U58" s="136"/>
    </row>
    <row r="59" spans="2:30" s="1" customFormat="1" ht="6.95" customHeight="1">
      <c r="C59" s="116"/>
      <c r="D59" s="112"/>
      <c r="E59" s="113"/>
      <c r="F59" s="114"/>
      <c r="G59" s="39"/>
      <c r="H59" s="39"/>
      <c r="I59" s="6"/>
      <c r="J59" s="39"/>
      <c r="K59" s="39"/>
      <c r="L59" s="39"/>
      <c r="M59" s="39"/>
      <c r="N59" s="6"/>
      <c r="O59" s="133"/>
      <c r="P59" s="92"/>
      <c r="Q59" s="93"/>
      <c r="R59" s="91"/>
      <c r="S59" s="137"/>
      <c r="T59" s="137"/>
      <c r="U59" s="138"/>
    </row>
    <row r="60" spans="2:30" ht="14.1">
      <c r="B60"/>
      <c r="C60" s="27"/>
      <c r="D60" s="22" t="s">
        <v>139</v>
      </c>
      <c r="E60" s="99"/>
      <c r="F60" s="100"/>
      <c r="G60" s="22" t="s">
        <v>140</v>
      </c>
      <c r="H60" s="22" t="s">
        <v>62</v>
      </c>
      <c r="I60" s="51" t="s">
        <v>141</v>
      </c>
      <c r="J60" s="101"/>
      <c r="K60" s="101"/>
      <c r="L60" s="101"/>
      <c r="M60" s="22">
        <v>3</v>
      </c>
      <c r="N60" s="22"/>
      <c r="O60" s="148"/>
      <c r="P60" s="87"/>
      <c r="Q60" s="127"/>
      <c r="R60" s="86"/>
      <c r="S60" s="139"/>
      <c r="T60" s="139"/>
      <c r="U60" s="140"/>
      <c r="Z60" s="1" t="s">
        <v>62</v>
      </c>
      <c r="AA60" s="1">
        <v>3</v>
      </c>
      <c r="AB60" s="1">
        <v>6</v>
      </c>
      <c r="AC60" s="1" t="s">
        <v>64</v>
      </c>
      <c r="AD60" s="1">
        <v>6</v>
      </c>
    </row>
    <row r="61" spans="2:30">
      <c r="B61"/>
      <c r="C61" s="27"/>
      <c r="D61" s="102"/>
      <c r="E61" s="103"/>
      <c r="F61" s="104"/>
      <c r="G61" s="105"/>
      <c r="H61" s="105"/>
      <c r="I61" s="106"/>
      <c r="J61" s="105"/>
      <c r="K61" s="105"/>
      <c r="L61" s="105"/>
      <c r="M61" s="105"/>
      <c r="N61" s="106"/>
      <c r="O61" s="147"/>
      <c r="P61" s="90"/>
      <c r="Q61" s="88"/>
      <c r="R61" s="89"/>
      <c r="S61" s="135"/>
      <c r="T61" s="135"/>
      <c r="U61" s="136"/>
    </row>
    <row r="62" spans="2:30" ht="14.45" customHeight="1">
      <c r="B62"/>
      <c r="C62" s="27"/>
      <c r="D62" s="102"/>
      <c r="E62" s="107" t="s">
        <v>66</v>
      </c>
      <c r="F62" s="108" t="s">
        <v>108</v>
      </c>
      <c r="G62" s="109" t="s">
        <v>142</v>
      </c>
      <c r="H62" s="109" t="s">
        <v>69</v>
      </c>
      <c r="I62" s="110" t="s">
        <v>143</v>
      </c>
      <c r="J62" s="109"/>
      <c r="K62" s="109">
        <v>20</v>
      </c>
      <c r="L62" s="109"/>
      <c r="M62" s="109"/>
      <c r="N62" s="106"/>
      <c r="O62" s="146" t="s">
        <v>71</v>
      </c>
      <c r="P62" s="109" t="s">
        <v>144</v>
      </c>
      <c r="Q62" s="131" t="str">
        <f t="shared" ref="Q62" si="8">IF(G62&lt;&gt;"",G62&amp;"E1/"&amp;G62&amp;"X1","")</f>
        <v>53DEAF01E1/53DEAF01X1</v>
      </c>
      <c r="R62" s="206">
        <v>11</v>
      </c>
      <c r="S62" s="146" t="s">
        <v>92</v>
      </c>
      <c r="T62" s="207"/>
      <c r="U62" s="208"/>
      <c r="Z62" s="1" t="s">
        <v>76</v>
      </c>
      <c r="AA62" s="1">
        <v>3</v>
      </c>
      <c r="AB62" s="1">
        <v>6</v>
      </c>
      <c r="AC62" s="1">
        <v>1</v>
      </c>
      <c r="AD62" s="1">
        <v>6</v>
      </c>
    </row>
    <row r="63" spans="2:30">
      <c r="B63"/>
      <c r="C63" s="27"/>
      <c r="D63" s="102"/>
      <c r="E63" s="103"/>
      <c r="F63" s="104"/>
      <c r="G63" s="105"/>
      <c r="H63" s="105"/>
      <c r="I63" s="106"/>
      <c r="J63" s="105"/>
      <c r="K63" s="105"/>
      <c r="L63" s="105"/>
      <c r="M63" s="105"/>
      <c r="N63" s="106"/>
      <c r="O63" s="147"/>
      <c r="P63" s="90"/>
      <c r="Q63" s="88"/>
      <c r="R63" s="89"/>
      <c r="S63" s="135"/>
      <c r="T63" s="135"/>
      <c r="U63" s="136"/>
    </row>
    <row r="64" spans="2:30" ht="6.95" customHeight="1" thickBot="1">
      <c r="B64"/>
      <c r="C64" s="210"/>
      <c r="D64" s="117"/>
      <c r="E64" s="118"/>
      <c r="F64" s="119"/>
      <c r="G64" s="120"/>
      <c r="H64" s="120"/>
      <c r="I64" s="121"/>
      <c r="J64" s="120"/>
      <c r="K64" s="120"/>
      <c r="L64" s="120"/>
      <c r="M64" s="120"/>
      <c r="N64" s="121"/>
      <c r="O64" s="149"/>
      <c r="P64" s="123"/>
      <c r="Q64" s="129"/>
      <c r="R64" s="122"/>
      <c r="S64" s="141"/>
      <c r="T64" s="141"/>
      <c r="U64" s="142"/>
    </row>
    <row r="65" spans="1:30" ht="14.1" thickBot="1">
      <c r="A65" s="1"/>
      <c r="B65" s="37"/>
      <c r="C65" s="6"/>
      <c r="D65" s="112"/>
      <c r="E65" s="113"/>
      <c r="F65" s="114"/>
      <c r="G65" s="39"/>
      <c r="H65" s="39"/>
      <c r="I65" s="6"/>
      <c r="J65" s="39"/>
      <c r="K65" s="39"/>
      <c r="L65" s="39"/>
      <c r="M65" s="39"/>
      <c r="N65" s="6"/>
      <c r="O65" s="133"/>
      <c r="P65" s="92"/>
      <c r="Q65" s="93"/>
      <c r="R65" s="92"/>
      <c r="S65" s="137"/>
      <c r="T65" s="137"/>
      <c r="U65" s="137"/>
    </row>
    <row r="66" spans="1:30" ht="17.25" customHeight="1" thickBot="1">
      <c r="A66" s="1"/>
      <c r="B66" s="3"/>
      <c r="C66" s="158"/>
      <c r="D66" s="159" t="s">
        <v>145</v>
      </c>
      <c r="E66" s="160"/>
      <c r="F66" s="160"/>
      <c r="G66" s="159" t="s">
        <v>146</v>
      </c>
      <c r="H66" s="161" t="s">
        <v>47</v>
      </c>
      <c r="I66" s="162" t="s">
        <v>147</v>
      </c>
      <c r="J66" s="160"/>
      <c r="K66" s="160"/>
      <c r="L66" s="160"/>
      <c r="M66" s="160"/>
      <c r="N66" s="163"/>
      <c r="O66" s="164"/>
      <c r="P66" s="165"/>
      <c r="Q66" s="166"/>
      <c r="R66" s="165"/>
      <c r="S66" s="167"/>
      <c r="T66" s="167"/>
      <c r="U66" s="168"/>
      <c r="Z66" s="1" t="s">
        <v>49</v>
      </c>
      <c r="AA66" s="1">
        <v>4</v>
      </c>
    </row>
    <row r="67" spans="1:30" s="6" customFormat="1" ht="27" customHeight="1" thickBot="1">
      <c r="A67" s="14"/>
      <c r="B67" s="35" t="s">
        <v>148</v>
      </c>
      <c r="C67" s="9"/>
      <c r="D67" s="7" t="s">
        <v>149</v>
      </c>
      <c r="E67" s="169"/>
      <c r="F67" s="169"/>
      <c r="G67" s="7" t="s">
        <v>150</v>
      </c>
      <c r="H67" s="7" t="s">
        <v>53</v>
      </c>
      <c r="I67" s="98" t="s">
        <v>151</v>
      </c>
      <c r="J67" s="8"/>
      <c r="K67" s="8"/>
      <c r="L67" s="7"/>
      <c r="M67" s="7">
        <v>30</v>
      </c>
      <c r="N67" s="7"/>
      <c r="O67" s="170"/>
      <c r="P67" s="85"/>
      <c r="Q67" s="171"/>
      <c r="R67" s="85"/>
      <c r="S67" s="172"/>
      <c r="T67" s="172"/>
      <c r="U67" s="173"/>
      <c r="Z67" s="6" t="s">
        <v>55</v>
      </c>
      <c r="AA67" s="6">
        <v>4</v>
      </c>
      <c r="AC67" s="1"/>
    </row>
    <row r="68" spans="1:30" ht="14.1" thickBot="1">
      <c r="A68" s="1"/>
      <c r="B68" s="3"/>
      <c r="C68" s="116"/>
      <c r="D68" s="174"/>
      <c r="E68" s="113"/>
      <c r="F68" s="114"/>
      <c r="G68" s="113"/>
      <c r="H68" s="39"/>
      <c r="I68" s="6"/>
      <c r="J68" s="39"/>
      <c r="K68" s="39"/>
      <c r="L68" s="39"/>
      <c r="M68" s="39"/>
      <c r="N68" s="6"/>
      <c r="O68" s="133"/>
      <c r="P68" s="92"/>
      <c r="Q68" s="175"/>
      <c r="R68" s="92"/>
      <c r="S68" s="137"/>
      <c r="T68" s="137"/>
      <c r="U68" s="138"/>
    </row>
    <row r="69" spans="1:30" s="6" customFormat="1" ht="27" customHeight="1" thickBot="1">
      <c r="A69" s="14"/>
      <c r="B69" s="35" t="s">
        <v>148</v>
      </c>
      <c r="C69" s="48"/>
      <c r="D69" s="49" t="s">
        <v>152</v>
      </c>
      <c r="E69" s="78"/>
      <c r="F69" s="80"/>
      <c r="G69" s="49" t="s">
        <v>153</v>
      </c>
      <c r="H69" s="49" t="s">
        <v>53</v>
      </c>
      <c r="I69" s="115" t="s">
        <v>154</v>
      </c>
      <c r="J69" s="50"/>
      <c r="K69" s="50"/>
      <c r="L69" s="49"/>
      <c r="M69" s="49">
        <v>30</v>
      </c>
      <c r="N69" s="49"/>
      <c r="O69" s="150"/>
      <c r="P69" s="95"/>
      <c r="Q69" s="128"/>
      <c r="R69" s="94"/>
      <c r="S69" s="143"/>
      <c r="T69" s="143"/>
      <c r="U69" s="144"/>
      <c r="Z69" s="6" t="s">
        <v>59</v>
      </c>
      <c r="AA69" s="6">
        <v>4</v>
      </c>
      <c r="AC69" s="1"/>
    </row>
    <row r="70" spans="1:30" ht="6.95" customHeight="1">
      <c r="A70" s="1"/>
      <c r="B70" s="38"/>
      <c r="C70" s="116"/>
      <c r="D70" s="112"/>
      <c r="E70" s="113"/>
      <c r="F70" s="114"/>
      <c r="G70" s="39"/>
      <c r="H70" s="39"/>
      <c r="I70" s="6"/>
      <c r="J70" s="39"/>
      <c r="K70" s="39"/>
      <c r="L70" s="39"/>
      <c r="M70" s="39"/>
      <c r="N70" s="6"/>
      <c r="O70" s="133"/>
      <c r="P70" s="92"/>
      <c r="Q70" s="93"/>
      <c r="R70" s="91"/>
      <c r="S70" s="137"/>
      <c r="T70" s="137"/>
      <c r="U70" s="138"/>
    </row>
    <row r="71" spans="1:30" ht="6.95" customHeight="1">
      <c r="A71" s="1"/>
      <c r="C71" s="116"/>
      <c r="D71" s="112"/>
      <c r="E71" s="113"/>
      <c r="F71" s="114"/>
      <c r="G71" s="39"/>
      <c r="H71" s="39"/>
      <c r="I71" s="6"/>
      <c r="J71" s="39"/>
      <c r="K71" s="39"/>
      <c r="L71" s="39"/>
      <c r="M71" s="39"/>
      <c r="N71" s="6"/>
      <c r="O71" s="133"/>
      <c r="P71" s="92"/>
      <c r="Q71" s="93"/>
      <c r="R71" s="91"/>
      <c r="S71" s="137"/>
      <c r="T71" s="137"/>
      <c r="U71" s="138"/>
    </row>
    <row r="72" spans="1:30" ht="14.1">
      <c r="B72"/>
      <c r="C72" s="27"/>
      <c r="D72" s="22" t="s">
        <v>155</v>
      </c>
      <c r="E72" s="99"/>
      <c r="F72" s="100"/>
      <c r="G72" s="22" t="s">
        <v>156</v>
      </c>
      <c r="H72" s="22" t="s">
        <v>62</v>
      </c>
      <c r="I72" s="51" t="s">
        <v>157</v>
      </c>
      <c r="J72" s="101"/>
      <c r="K72" s="101"/>
      <c r="L72" s="101"/>
      <c r="M72" s="22">
        <v>5</v>
      </c>
      <c r="N72" s="22"/>
      <c r="O72" s="87"/>
      <c r="P72" s="87"/>
      <c r="Q72" s="127"/>
      <c r="R72" s="86"/>
      <c r="S72" s="139"/>
      <c r="T72" s="139"/>
      <c r="U72" s="140"/>
      <c r="Z72" s="1" t="s">
        <v>62</v>
      </c>
      <c r="AA72" s="1">
        <v>4</v>
      </c>
      <c r="AB72" s="1">
        <v>1</v>
      </c>
      <c r="AC72" s="1" t="s">
        <v>64</v>
      </c>
      <c r="AD72" s="1">
        <v>1</v>
      </c>
    </row>
    <row r="73" spans="1:30">
      <c r="B73"/>
      <c r="C73" s="27"/>
      <c r="D73" s="102"/>
      <c r="E73" s="103"/>
      <c r="F73" s="104"/>
      <c r="G73" s="105"/>
      <c r="H73" s="105"/>
      <c r="I73" s="106"/>
      <c r="J73" s="105"/>
      <c r="K73" s="105"/>
      <c r="L73" s="105"/>
      <c r="M73" s="105"/>
      <c r="N73" s="106"/>
      <c r="O73" s="90"/>
      <c r="P73" s="90"/>
      <c r="Q73" s="88"/>
      <c r="R73" s="89"/>
      <c r="S73" s="135"/>
      <c r="T73" s="135"/>
      <c r="U73" s="136"/>
    </row>
    <row r="74" spans="1:30" ht="14.45" customHeight="1">
      <c r="B74"/>
      <c r="C74" s="27"/>
      <c r="D74" s="102"/>
      <c r="E74" s="107" t="s">
        <v>66</v>
      </c>
      <c r="F74" s="108" t="s">
        <v>108</v>
      </c>
      <c r="G74" s="109" t="s">
        <v>158</v>
      </c>
      <c r="H74" s="109" t="s">
        <v>159</v>
      </c>
      <c r="I74" s="110" t="s">
        <v>160</v>
      </c>
      <c r="J74" s="109"/>
      <c r="K74" s="109">
        <v>20</v>
      </c>
      <c r="L74" s="109"/>
      <c r="M74" s="109"/>
      <c r="N74" s="106"/>
      <c r="O74" s="146" t="s">
        <v>71</v>
      </c>
      <c r="P74" s="109" t="s">
        <v>161</v>
      </c>
      <c r="Q74" s="131" t="str">
        <f t="shared" ref="Q74" si="9">IF(G74&lt;&gt;"",G74&amp;"E1/"&amp;G74&amp;"X1","")</f>
        <v>54DEAA01E1/54DEAA01X1</v>
      </c>
      <c r="R74" s="206">
        <v>18</v>
      </c>
      <c r="S74" s="146" t="s">
        <v>92</v>
      </c>
      <c r="T74" s="207" t="s">
        <v>162</v>
      </c>
      <c r="U74" s="208" t="s">
        <v>112</v>
      </c>
      <c r="Z74" s="1" t="s">
        <v>76</v>
      </c>
      <c r="AA74" s="1">
        <v>4</v>
      </c>
      <c r="AB74" s="1">
        <v>1</v>
      </c>
      <c r="AC74" s="1">
        <v>1</v>
      </c>
      <c r="AD74" s="1">
        <v>1</v>
      </c>
    </row>
    <row r="75" spans="1:30">
      <c r="B75"/>
      <c r="C75" s="27"/>
      <c r="D75" s="102"/>
      <c r="E75" s="103"/>
      <c r="F75" s="104"/>
      <c r="G75" s="105"/>
      <c r="H75" s="105"/>
      <c r="I75" s="106"/>
      <c r="J75" s="105"/>
      <c r="K75" s="105"/>
      <c r="L75" s="105"/>
      <c r="M75" s="105"/>
      <c r="N75" s="106"/>
      <c r="O75" s="147"/>
      <c r="P75" s="90"/>
      <c r="Q75" s="88"/>
      <c r="R75" s="89"/>
      <c r="S75" s="135"/>
      <c r="T75" s="135"/>
      <c r="U75" s="136"/>
    </row>
    <row r="76" spans="1:30" ht="6.95" customHeight="1">
      <c r="A76" s="1"/>
      <c r="C76" s="116"/>
      <c r="D76" s="112"/>
      <c r="E76" s="113"/>
      <c r="F76" s="114"/>
      <c r="G76" s="39"/>
      <c r="H76" s="39"/>
      <c r="I76" s="6"/>
      <c r="J76" s="39"/>
      <c r="K76" s="39"/>
      <c r="L76" s="39"/>
      <c r="M76" s="39"/>
      <c r="N76" s="6"/>
      <c r="O76" s="133"/>
      <c r="P76" s="92"/>
      <c r="Q76" s="93"/>
      <c r="R76" s="91"/>
      <c r="S76" s="137"/>
      <c r="T76" s="137"/>
      <c r="U76" s="138"/>
    </row>
    <row r="77" spans="1:30" ht="14.1">
      <c r="B77"/>
      <c r="C77" s="27"/>
      <c r="D77" s="22" t="s">
        <v>163</v>
      </c>
      <c r="E77" s="99"/>
      <c r="F77" s="100"/>
      <c r="G77" s="22" t="s">
        <v>164</v>
      </c>
      <c r="H77" s="22" t="s">
        <v>62</v>
      </c>
      <c r="I77" s="51" t="s">
        <v>165</v>
      </c>
      <c r="J77" s="101"/>
      <c r="K77" s="101"/>
      <c r="L77" s="101"/>
      <c r="M77" s="22">
        <v>5</v>
      </c>
      <c r="N77" s="22"/>
      <c r="O77" s="148"/>
      <c r="P77" s="87"/>
      <c r="Q77" s="127"/>
      <c r="R77" s="86"/>
      <c r="S77" s="139"/>
      <c r="T77" s="139"/>
      <c r="U77" s="140"/>
      <c r="Z77" s="1" t="s">
        <v>62</v>
      </c>
      <c r="AA77" s="1">
        <v>4</v>
      </c>
      <c r="AB77" s="1">
        <v>2</v>
      </c>
      <c r="AC77" s="1" t="s">
        <v>64</v>
      </c>
      <c r="AD77" s="1">
        <v>2</v>
      </c>
    </row>
    <row r="78" spans="1:30">
      <c r="B78"/>
      <c r="C78" s="27"/>
      <c r="D78" s="102"/>
      <c r="E78" s="103"/>
      <c r="F78" s="104"/>
      <c r="G78" s="105"/>
      <c r="H78" s="105"/>
      <c r="I78" s="106"/>
      <c r="J78" s="105"/>
      <c r="K78" s="105"/>
      <c r="L78" s="105"/>
      <c r="M78" s="105"/>
      <c r="N78" s="106"/>
      <c r="O78" s="147"/>
      <c r="P78" s="90"/>
      <c r="Q78" s="88"/>
      <c r="R78" s="89"/>
      <c r="S78" s="135"/>
      <c r="T78" s="135"/>
      <c r="U78" s="136"/>
    </row>
    <row r="79" spans="1:30" ht="14.45" customHeight="1">
      <c r="B79"/>
      <c r="C79" s="27"/>
      <c r="D79" s="102"/>
      <c r="E79" s="107" t="s">
        <v>66</v>
      </c>
      <c r="F79" s="108" t="s">
        <v>108</v>
      </c>
      <c r="G79" s="109" t="s">
        <v>166</v>
      </c>
      <c r="H79" s="109" t="s">
        <v>159</v>
      </c>
      <c r="I79" s="110" t="s">
        <v>167</v>
      </c>
      <c r="J79" s="109"/>
      <c r="K79" s="109">
        <v>20</v>
      </c>
      <c r="L79" s="109"/>
      <c r="M79" s="109"/>
      <c r="N79" s="106"/>
      <c r="O79" s="146" t="s">
        <v>71</v>
      </c>
      <c r="P79" s="109" t="s">
        <v>168</v>
      </c>
      <c r="Q79" s="131" t="str">
        <f t="shared" ref="Q79" si="10">IF(G79&lt;&gt;"",G79&amp;"E1/"&amp;G79&amp;"X1","")</f>
        <v>54DEAB01E1/54DEAB01X1</v>
      </c>
      <c r="R79" s="206">
        <v>18</v>
      </c>
      <c r="S79" s="146" t="s">
        <v>92</v>
      </c>
      <c r="T79" s="207" t="s">
        <v>169</v>
      </c>
      <c r="U79" s="208" t="s">
        <v>75</v>
      </c>
      <c r="Z79" s="1" t="s">
        <v>76</v>
      </c>
      <c r="AA79" s="1">
        <v>4</v>
      </c>
      <c r="AB79" s="1">
        <v>2</v>
      </c>
      <c r="AC79" s="1">
        <v>1</v>
      </c>
      <c r="AD79" s="1">
        <v>2</v>
      </c>
    </row>
    <row r="80" spans="1:30">
      <c r="B80"/>
      <c r="C80" s="27"/>
      <c r="D80" s="102"/>
      <c r="E80" s="103"/>
      <c r="F80" s="104"/>
      <c r="G80" s="105"/>
      <c r="H80" s="105"/>
      <c r="I80" s="106"/>
      <c r="J80" s="105"/>
      <c r="K80" s="105"/>
      <c r="L80" s="105"/>
      <c r="M80" s="105"/>
      <c r="N80" s="106"/>
      <c r="O80" s="147"/>
      <c r="P80" s="90"/>
      <c r="Q80" s="88"/>
      <c r="R80" s="89"/>
      <c r="S80" s="135"/>
      <c r="T80" s="135"/>
      <c r="U80" s="136"/>
    </row>
    <row r="81" spans="2:30" s="1" customFormat="1" ht="6.95" customHeight="1">
      <c r="C81" s="116"/>
      <c r="D81" s="112"/>
      <c r="E81" s="113"/>
      <c r="F81" s="114"/>
      <c r="G81" s="39"/>
      <c r="H81" s="39"/>
      <c r="I81" s="6"/>
      <c r="J81" s="39"/>
      <c r="K81" s="39"/>
      <c r="L81" s="39"/>
      <c r="M81" s="39"/>
      <c r="N81" s="6"/>
      <c r="O81" s="133"/>
      <c r="P81" s="92"/>
      <c r="Q81" s="93"/>
      <c r="R81" s="91"/>
      <c r="S81" s="137"/>
      <c r="T81" s="137"/>
      <c r="U81" s="138"/>
    </row>
    <row r="82" spans="2:30" ht="14.1">
      <c r="B82"/>
      <c r="C82" s="27"/>
      <c r="D82" s="22" t="s">
        <v>170</v>
      </c>
      <c r="E82" s="99"/>
      <c r="F82" s="100"/>
      <c r="G82" s="22" t="s">
        <v>171</v>
      </c>
      <c r="H82" s="22" t="s">
        <v>62</v>
      </c>
      <c r="I82" s="51" t="s">
        <v>172</v>
      </c>
      <c r="J82" s="101"/>
      <c r="K82" s="101"/>
      <c r="L82" s="101"/>
      <c r="M82" s="22">
        <v>5</v>
      </c>
      <c r="N82" s="22"/>
      <c r="O82" s="148"/>
      <c r="P82" s="87"/>
      <c r="Q82" s="127"/>
      <c r="R82" s="86"/>
      <c r="S82" s="139"/>
      <c r="T82" s="139"/>
      <c r="U82" s="140"/>
      <c r="Z82" s="1" t="s">
        <v>62</v>
      </c>
      <c r="AA82" s="1">
        <v>4</v>
      </c>
      <c r="AB82" s="1">
        <v>3</v>
      </c>
      <c r="AC82" s="1" t="s">
        <v>64</v>
      </c>
      <c r="AD82" s="1">
        <v>3</v>
      </c>
    </row>
    <row r="83" spans="2:30">
      <c r="B83"/>
      <c r="C83" s="27"/>
      <c r="D83" s="102"/>
      <c r="E83" s="103"/>
      <c r="F83" s="104"/>
      <c r="G83" s="105"/>
      <c r="H83" s="105"/>
      <c r="I83" s="106"/>
      <c r="J83" s="105"/>
      <c r="K83" s="105"/>
      <c r="L83" s="105"/>
      <c r="M83" s="105"/>
      <c r="N83" s="106"/>
      <c r="O83" s="147"/>
      <c r="P83" s="90"/>
      <c r="Q83" s="88"/>
      <c r="R83" s="89"/>
      <c r="S83" s="135"/>
      <c r="T83" s="135"/>
      <c r="U83" s="136"/>
    </row>
    <row r="84" spans="2:30" ht="14.45" customHeight="1">
      <c r="B84"/>
      <c r="C84" s="27"/>
      <c r="D84" s="102"/>
      <c r="E84" s="107" t="s">
        <v>107</v>
      </c>
      <c r="F84" s="108" t="s">
        <v>108</v>
      </c>
      <c r="G84" s="109" t="s">
        <v>173</v>
      </c>
      <c r="H84" s="109" t="s">
        <v>159</v>
      </c>
      <c r="I84" s="110" t="s">
        <v>174</v>
      </c>
      <c r="J84" s="109"/>
      <c r="K84" s="109">
        <v>20</v>
      </c>
      <c r="L84" s="109"/>
      <c r="M84" s="109"/>
      <c r="N84" s="106"/>
      <c r="O84" s="146"/>
      <c r="P84" s="209"/>
      <c r="Q84" s="131" t="str">
        <f t="shared" ref="Q84:Q85" si="11">IF(G84&lt;&gt;"",G84&amp;"E1/"&amp;G84&amp;"X1","")</f>
        <v>54DEAC01E1/54DEAC01X1</v>
      </c>
      <c r="R84" s="206">
        <v>18</v>
      </c>
      <c r="S84" s="134"/>
      <c r="T84" s="207" t="s">
        <v>175</v>
      </c>
      <c r="U84" s="208" t="s">
        <v>121</v>
      </c>
      <c r="Z84" s="1" t="s">
        <v>76</v>
      </c>
      <c r="AA84" s="1">
        <v>4</v>
      </c>
      <c r="AB84" s="1">
        <v>3</v>
      </c>
      <c r="AC84" s="1">
        <v>1</v>
      </c>
      <c r="AD84" s="1">
        <v>3</v>
      </c>
    </row>
    <row r="85" spans="2:30" ht="14.45" customHeight="1">
      <c r="B85"/>
      <c r="C85" s="27"/>
      <c r="D85" s="102"/>
      <c r="E85" s="107" t="s">
        <v>107</v>
      </c>
      <c r="F85" s="108" t="s">
        <v>108</v>
      </c>
      <c r="G85" s="109" t="s">
        <v>176</v>
      </c>
      <c r="H85" s="109" t="s">
        <v>135</v>
      </c>
      <c r="I85" s="110" t="s">
        <v>177</v>
      </c>
      <c r="J85" s="109"/>
      <c r="K85" s="109">
        <v>10</v>
      </c>
      <c r="L85" s="109"/>
      <c r="M85" s="109"/>
      <c r="N85" s="106"/>
      <c r="O85" s="146"/>
      <c r="P85" s="209"/>
      <c r="Q85" s="131" t="str">
        <f t="shared" si="11"/>
        <v>54DEAC02E1/54DEAC02X1</v>
      </c>
      <c r="R85" s="206"/>
      <c r="S85" s="134"/>
      <c r="T85" s="207" t="s">
        <v>178</v>
      </c>
      <c r="U85" s="208" t="s">
        <v>133</v>
      </c>
      <c r="Z85" s="1" t="s">
        <v>76</v>
      </c>
      <c r="AA85" s="1">
        <v>4</v>
      </c>
      <c r="AB85" s="1">
        <v>3</v>
      </c>
      <c r="AC85" s="1">
        <v>2</v>
      </c>
      <c r="AD85" s="1">
        <v>3</v>
      </c>
    </row>
    <row r="86" spans="2:30">
      <c r="B86"/>
      <c r="C86" s="27"/>
      <c r="D86" s="102"/>
      <c r="E86" s="103"/>
      <c r="F86" s="104"/>
      <c r="G86" s="105"/>
      <c r="H86" s="105"/>
      <c r="I86" s="106"/>
      <c r="J86" s="105"/>
      <c r="K86" s="105"/>
      <c r="L86" s="105"/>
      <c r="M86" s="105"/>
      <c r="N86" s="106"/>
      <c r="O86" s="147"/>
      <c r="P86" s="90"/>
      <c r="Q86" s="88"/>
      <c r="R86" s="89"/>
      <c r="S86" s="135"/>
      <c r="T86" s="135"/>
      <c r="U86" s="136"/>
    </row>
    <row r="87" spans="2:30" s="1" customFormat="1" ht="6.95" customHeight="1">
      <c r="C87" s="116"/>
      <c r="D87" s="112"/>
      <c r="E87" s="113"/>
      <c r="F87" s="114"/>
      <c r="G87" s="39"/>
      <c r="H87" s="39"/>
      <c r="I87" s="6"/>
      <c r="J87" s="39"/>
      <c r="K87" s="39"/>
      <c r="L87" s="39"/>
      <c r="M87" s="39"/>
      <c r="N87" s="6"/>
      <c r="O87" s="133"/>
      <c r="P87" s="92"/>
      <c r="Q87" s="93"/>
      <c r="R87" s="91"/>
      <c r="S87" s="137"/>
      <c r="T87" s="137"/>
      <c r="U87" s="138"/>
    </row>
    <row r="88" spans="2:30" ht="14.1">
      <c r="B88"/>
      <c r="C88" s="27"/>
      <c r="D88" s="22" t="s">
        <v>179</v>
      </c>
      <c r="E88" s="99"/>
      <c r="F88" s="100"/>
      <c r="G88" s="22" t="s">
        <v>180</v>
      </c>
      <c r="H88" s="22" t="s">
        <v>62</v>
      </c>
      <c r="I88" s="51" t="s">
        <v>181</v>
      </c>
      <c r="J88" s="101"/>
      <c r="K88" s="101"/>
      <c r="L88" s="101"/>
      <c r="M88" s="22">
        <v>15</v>
      </c>
      <c r="N88" s="22"/>
      <c r="O88" s="87"/>
      <c r="P88" s="87"/>
      <c r="Q88" s="127"/>
      <c r="R88" s="86"/>
      <c r="S88" s="139"/>
      <c r="T88" s="139"/>
      <c r="U88" s="140"/>
      <c r="Z88" s="1" t="s">
        <v>62</v>
      </c>
      <c r="AA88" s="1">
        <v>4</v>
      </c>
      <c r="AB88" s="1">
        <v>4</v>
      </c>
      <c r="AC88" s="1" t="s">
        <v>64</v>
      </c>
      <c r="AD88" s="1">
        <v>4</v>
      </c>
    </row>
    <row r="89" spans="2:30">
      <c r="B89"/>
      <c r="C89" s="27"/>
      <c r="D89" s="102"/>
      <c r="E89" s="103"/>
      <c r="F89" s="104"/>
      <c r="G89" s="105"/>
      <c r="H89" s="105"/>
      <c r="I89" s="106"/>
      <c r="J89" s="105"/>
      <c r="K89" s="105"/>
      <c r="L89" s="105"/>
      <c r="M89" s="105"/>
      <c r="N89" s="106"/>
      <c r="O89" s="90"/>
      <c r="P89" s="90"/>
      <c r="Q89" s="88"/>
      <c r="R89" s="89"/>
      <c r="S89" s="135"/>
      <c r="T89" s="135"/>
      <c r="U89" s="136"/>
    </row>
    <row r="90" spans="2:30" ht="14.45" customHeight="1">
      <c r="B90"/>
      <c r="C90" s="27"/>
      <c r="D90" s="102"/>
      <c r="E90" s="107" t="s">
        <v>107</v>
      </c>
      <c r="F90" s="108" t="s">
        <v>108</v>
      </c>
      <c r="G90" s="109" t="s">
        <v>182</v>
      </c>
      <c r="H90" s="109" t="s">
        <v>183</v>
      </c>
      <c r="I90" s="110" t="s">
        <v>184</v>
      </c>
      <c r="J90" s="109"/>
      <c r="K90" s="109">
        <v>150</v>
      </c>
      <c r="L90" s="109"/>
      <c r="M90" s="109"/>
      <c r="N90" s="106"/>
      <c r="O90" s="146"/>
      <c r="P90" s="209"/>
      <c r="Q90" s="131" t="str">
        <f t="shared" ref="Q90" si="12">IF(G90&lt;&gt;"",G90&amp;"E1/"&amp;G90&amp;"X1","")</f>
        <v>54DEAD01E1/54DEAD01X1</v>
      </c>
      <c r="R90" s="206"/>
      <c r="S90" s="134"/>
      <c r="T90" s="207" t="s">
        <v>185</v>
      </c>
      <c r="U90" s="208" t="s">
        <v>133</v>
      </c>
      <c r="Z90" s="1" t="s">
        <v>76</v>
      </c>
      <c r="AA90" s="1">
        <v>4</v>
      </c>
      <c r="AB90" s="1">
        <v>4</v>
      </c>
      <c r="AC90" s="1">
        <v>1</v>
      </c>
      <c r="AD90" s="1">
        <v>4</v>
      </c>
    </row>
    <row r="91" spans="2:30">
      <c r="B91"/>
      <c r="C91" s="27"/>
      <c r="D91" s="102"/>
      <c r="E91" s="103"/>
      <c r="F91" s="104"/>
      <c r="G91" s="105"/>
      <c r="H91" s="105"/>
      <c r="I91" s="106"/>
      <c r="J91" s="105"/>
      <c r="K91" s="105"/>
      <c r="L91" s="105"/>
      <c r="M91" s="105"/>
      <c r="N91" s="106"/>
      <c r="O91" s="147"/>
      <c r="P91" s="90"/>
      <c r="Q91" s="88"/>
      <c r="R91" s="89"/>
      <c r="S91" s="135"/>
      <c r="T91" s="135"/>
      <c r="U91" s="136"/>
    </row>
    <row r="92" spans="2:30" s="1" customFormat="1" ht="6.95" customHeight="1">
      <c r="C92" s="116"/>
      <c r="D92" s="112"/>
      <c r="E92" s="113"/>
      <c r="F92" s="114"/>
      <c r="G92" s="39"/>
      <c r="H92" s="39"/>
      <c r="I92" s="6"/>
      <c r="J92" s="39"/>
      <c r="K92" s="39"/>
      <c r="L92" s="39"/>
      <c r="M92" s="39"/>
      <c r="N92" s="6"/>
      <c r="O92" s="133"/>
      <c r="P92" s="92"/>
      <c r="Q92" s="93"/>
      <c r="R92" s="91"/>
      <c r="S92" s="137"/>
      <c r="T92" s="137"/>
      <c r="U92" s="138"/>
    </row>
    <row r="93" spans="2:30" ht="14.1">
      <c r="B93"/>
      <c r="C93" s="27"/>
      <c r="D93" s="22" t="s">
        <v>186</v>
      </c>
      <c r="E93" s="99"/>
      <c r="F93" s="100"/>
      <c r="G93" s="22" t="s">
        <v>187</v>
      </c>
      <c r="H93" s="22" t="s">
        <v>62</v>
      </c>
      <c r="I93" s="51" t="s">
        <v>188</v>
      </c>
      <c r="J93" s="101"/>
      <c r="K93" s="101"/>
      <c r="L93" s="101"/>
      <c r="M93" s="22">
        <v>0</v>
      </c>
      <c r="N93" s="22"/>
      <c r="O93" s="148"/>
      <c r="P93" s="87"/>
      <c r="Q93" s="127"/>
      <c r="R93" s="86"/>
      <c r="S93" s="139"/>
      <c r="T93" s="139"/>
      <c r="U93" s="140"/>
      <c r="Z93" s="1" t="s">
        <v>62</v>
      </c>
      <c r="AA93" s="1">
        <v>4</v>
      </c>
      <c r="AB93" s="1">
        <v>5</v>
      </c>
      <c r="AC93" s="1" t="s">
        <v>64</v>
      </c>
      <c r="AD93" s="1">
        <v>5</v>
      </c>
    </row>
    <row r="94" spans="2:30">
      <c r="B94"/>
      <c r="C94" s="27"/>
      <c r="D94" s="102"/>
      <c r="E94" s="103"/>
      <c r="F94" s="104"/>
      <c r="G94" s="105"/>
      <c r="H94" s="105"/>
      <c r="I94" s="106"/>
      <c r="J94" s="105"/>
      <c r="K94" s="105"/>
      <c r="L94" s="105"/>
      <c r="M94" s="105"/>
      <c r="N94" s="106"/>
      <c r="O94" s="147"/>
      <c r="P94" s="90"/>
      <c r="Q94" s="88"/>
      <c r="R94" s="89"/>
      <c r="S94" s="135"/>
      <c r="T94" s="135"/>
      <c r="U94" s="136"/>
    </row>
    <row r="95" spans="2:30" ht="14.45" customHeight="1">
      <c r="B95"/>
      <c r="C95" s="27"/>
      <c r="D95" s="102"/>
      <c r="E95" s="107" t="s">
        <v>107</v>
      </c>
      <c r="F95" s="108" t="s">
        <v>108</v>
      </c>
      <c r="G95" s="109" t="s">
        <v>189</v>
      </c>
      <c r="H95" s="109" t="s">
        <v>190</v>
      </c>
      <c r="I95" s="110" t="s">
        <v>191</v>
      </c>
      <c r="J95" s="109"/>
      <c r="K95" s="109">
        <v>150</v>
      </c>
      <c r="L95" s="109"/>
      <c r="M95" s="109"/>
      <c r="N95" s="106"/>
      <c r="O95" s="146"/>
      <c r="P95" s="209"/>
      <c r="Q95" s="131" t="str">
        <f t="shared" ref="Q95" si="13">IF(G95&lt;&gt;"",G95&amp;"E1/"&amp;G95&amp;"X1","")</f>
        <v>54DEAE01E1/54DEAE01X1</v>
      </c>
      <c r="R95" s="206"/>
      <c r="S95" s="134"/>
      <c r="T95" s="207"/>
      <c r="U95" s="208"/>
      <c r="Z95" s="1" t="s">
        <v>76</v>
      </c>
      <c r="AA95" s="1">
        <v>4</v>
      </c>
      <c r="AB95" s="1">
        <v>5</v>
      </c>
      <c r="AC95" s="1">
        <v>1</v>
      </c>
      <c r="AD95" s="1">
        <v>5</v>
      </c>
    </row>
    <row r="96" spans="2:30">
      <c r="B96"/>
      <c r="C96" s="27"/>
      <c r="D96" s="102"/>
      <c r="E96" s="103"/>
      <c r="F96" s="104"/>
      <c r="G96" s="105"/>
      <c r="H96" s="105"/>
      <c r="I96" s="106"/>
      <c r="J96" s="105"/>
      <c r="K96" s="105"/>
      <c r="L96" s="105"/>
      <c r="M96" s="105"/>
      <c r="N96" s="106"/>
      <c r="O96" s="147"/>
      <c r="P96" s="90"/>
      <c r="Q96" s="88"/>
      <c r="R96" s="89"/>
      <c r="S96" s="135"/>
      <c r="T96" s="135"/>
      <c r="U96" s="136"/>
    </row>
    <row r="97" spans="2:26" ht="6.95" customHeight="1" thickBot="1">
      <c r="B97" s="34"/>
      <c r="C97" s="210"/>
      <c r="D97" s="117"/>
      <c r="E97" s="118"/>
      <c r="F97" s="119"/>
      <c r="G97" s="120"/>
      <c r="H97" s="120"/>
      <c r="I97" s="121"/>
      <c r="J97" s="120"/>
      <c r="K97" s="120"/>
      <c r="L97" s="120"/>
      <c r="M97" s="120"/>
      <c r="N97" s="120"/>
      <c r="O97" s="123"/>
      <c r="P97" s="123"/>
      <c r="Q97" s="129"/>
      <c r="R97" s="122"/>
      <c r="S97" s="124"/>
      <c r="T97" s="124"/>
      <c r="U97" s="125"/>
      <c r="Z97" s="1" t="s">
        <v>192</v>
      </c>
    </row>
    <row r="98" spans="2:26">
      <c r="B98" s="13"/>
      <c r="C98" s="13"/>
      <c r="D98" s="15"/>
      <c r="E98" s="16"/>
      <c r="F98" s="16"/>
      <c r="G98" s="16"/>
      <c r="H98" s="16"/>
      <c r="I98" s="13"/>
      <c r="J98" s="16"/>
      <c r="K98" s="16"/>
      <c r="L98" s="16"/>
      <c r="M98" s="16"/>
      <c r="N98" s="16"/>
      <c r="O98" s="13"/>
      <c r="P98" s="13"/>
      <c r="Q98" s="15"/>
      <c r="R98" s="15"/>
      <c r="S98" s="13"/>
      <c r="T98" s="13"/>
      <c r="U98" s="13"/>
      <c r="V98" s="13"/>
      <c r="W98" s="13"/>
      <c r="X98" s="13"/>
    </row>
  </sheetData>
  <mergeCells count="15">
    <mergeCell ref="F4:M4"/>
    <mergeCell ref="F5:M5"/>
    <mergeCell ref="C11:D11"/>
    <mergeCell ref="C10:D10"/>
    <mergeCell ref="K10:L10"/>
    <mergeCell ref="M10:N10"/>
    <mergeCell ref="K11:L11"/>
    <mergeCell ref="M11:N11"/>
    <mergeCell ref="F7:M7"/>
    <mergeCell ref="F8:M8"/>
    <mergeCell ref="C2:D2"/>
    <mergeCell ref="B4:D4"/>
    <mergeCell ref="B7:D7"/>
    <mergeCell ref="B5:D5"/>
    <mergeCell ref="B8:D8"/>
  </mergeCells>
  <conditionalFormatting sqref="P15:Q15 P65:R65 P19:Q19 O20:R24 O25 Q25:R25 O30:R33 O39:R43 O45:O47 P44:R47 O63:R63 Q62:R62 P69:R73 O72:O73 O75:R78 Q74:R74 Q79:R79 P87:R97 O88:O96 O80:R86 P51:R61 O51:O58">
    <cfRule type="cellIs" dxfId="36" priority="108" operator="equal">
      <formula>"/"</formula>
    </cfRule>
  </conditionalFormatting>
  <conditionalFormatting sqref="R14:R15 R19">
    <cfRule type="cellIs" dxfId="35" priority="98" operator="equal">
      <formula>"/"</formula>
    </cfRule>
  </conditionalFormatting>
  <conditionalFormatting sqref="P64:R64 P29:R29 Q28:R28">
    <cfRule type="cellIs" dxfId="34" priority="89" operator="equal">
      <formula>"/"</formula>
    </cfRule>
  </conditionalFormatting>
  <conditionalFormatting sqref="P38:R38 Q37:R37 Q34:R34">
    <cfRule type="cellIs" dxfId="33" priority="84" operator="equal">
      <formula>"/"</formula>
    </cfRule>
  </conditionalFormatting>
  <conditionalFormatting sqref="O15 O65 O97 O19 O69:O71">
    <cfRule type="cellIs" dxfId="32" priority="66" operator="equal">
      <formula>"/"</formula>
    </cfRule>
  </conditionalFormatting>
  <conditionalFormatting sqref="O64 O29">
    <cfRule type="cellIs" dxfId="31" priority="65" operator="equal">
      <formula>"/"</formula>
    </cfRule>
  </conditionalFormatting>
  <conditionalFormatting sqref="O38">
    <cfRule type="cellIs" dxfId="30" priority="64" operator="equal">
      <formula>"/"</formula>
    </cfRule>
  </conditionalFormatting>
  <conditionalFormatting sqref="O44">
    <cfRule type="cellIs" dxfId="29" priority="62" operator="equal">
      <formula>"/"</formula>
    </cfRule>
  </conditionalFormatting>
  <conditionalFormatting sqref="O59:O61">
    <cfRule type="cellIs" dxfId="28" priority="57" operator="equal">
      <formula>"/"</formula>
    </cfRule>
  </conditionalFormatting>
  <conditionalFormatting sqref="O87">
    <cfRule type="cellIs" dxfId="27" priority="48" operator="equal">
      <formula>"/"</formula>
    </cfRule>
  </conditionalFormatting>
  <conditionalFormatting sqref="O18:Q18">
    <cfRule type="cellIs" dxfId="26" priority="39" operator="equal">
      <formula>"/"</formula>
    </cfRule>
  </conditionalFormatting>
  <conditionalFormatting sqref="R18">
    <cfRule type="cellIs" dxfId="25" priority="38" operator="equal">
      <formula>"/"</formula>
    </cfRule>
  </conditionalFormatting>
  <conditionalFormatting sqref="O16:Q17">
    <cfRule type="cellIs" dxfId="24" priority="37" operator="equal">
      <formula>"/"</formula>
    </cfRule>
  </conditionalFormatting>
  <conditionalFormatting sqref="R16:R17">
    <cfRule type="cellIs" dxfId="23" priority="36" operator="equal">
      <formula>"/"</formula>
    </cfRule>
  </conditionalFormatting>
  <conditionalFormatting sqref="O68:R68">
    <cfRule type="cellIs" dxfId="22" priority="35" operator="equal">
      <formula>"/"</formula>
    </cfRule>
  </conditionalFormatting>
  <conditionalFormatting sqref="O66:R67">
    <cfRule type="cellIs" dxfId="21" priority="34" operator="equal">
      <formula>"/"</formula>
    </cfRule>
  </conditionalFormatting>
  <conditionalFormatting sqref="Q26:R26">
    <cfRule type="cellIs" dxfId="20" priority="33" operator="equal">
      <formula>"/"</formula>
    </cfRule>
  </conditionalFormatting>
  <conditionalFormatting sqref="Q27:R27">
    <cfRule type="cellIs" dxfId="19" priority="31" operator="equal">
      <formula>"/"</formula>
    </cfRule>
  </conditionalFormatting>
  <conditionalFormatting sqref="Q35:R35">
    <cfRule type="cellIs" dxfId="18" priority="29" operator="equal">
      <formula>"/"</formula>
    </cfRule>
  </conditionalFormatting>
  <conditionalFormatting sqref="Q36:R36">
    <cfRule type="cellIs" dxfId="17" priority="27" operator="equal">
      <formula>"/"</formula>
    </cfRule>
  </conditionalFormatting>
  <conditionalFormatting sqref="S25">
    <cfRule type="cellIs" dxfId="16" priority="17" operator="equal">
      <formula>"/"</formula>
    </cfRule>
  </conditionalFormatting>
  <conditionalFormatting sqref="S28">
    <cfRule type="cellIs" dxfId="15" priority="16" operator="equal">
      <formula>"/"</formula>
    </cfRule>
  </conditionalFormatting>
  <conditionalFormatting sqref="S26">
    <cfRule type="cellIs" dxfId="14" priority="15" operator="equal">
      <formula>"/"</formula>
    </cfRule>
  </conditionalFormatting>
  <conditionalFormatting sqref="S27">
    <cfRule type="cellIs" dxfId="13" priority="14" operator="equal">
      <formula>"/"</formula>
    </cfRule>
  </conditionalFormatting>
  <conditionalFormatting sqref="S34 S37">
    <cfRule type="cellIs" dxfId="12" priority="13" operator="equal">
      <formula>"/"</formula>
    </cfRule>
  </conditionalFormatting>
  <conditionalFormatting sqref="S35">
    <cfRule type="cellIs" dxfId="11" priority="12" operator="equal">
      <formula>"/"</formula>
    </cfRule>
  </conditionalFormatting>
  <conditionalFormatting sqref="S36">
    <cfRule type="cellIs" dxfId="10" priority="11" operator="equal">
      <formula>"/"</formula>
    </cfRule>
  </conditionalFormatting>
  <conditionalFormatting sqref="O26:O28">
    <cfRule type="cellIs" dxfId="9" priority="10" operator="equal">
      <formula>"/"</formula>
    </cfRule>
  </conditionalFormatting>
  <conditionalFormatting sqref="O34:O37">
    <cfRule type="cellIs" dxfId="8" priority="9" operator="equal">
      <formula>"/"</formula>
    </cfRule>
  </conditionalFormatting>
  <conditionalFormatting sqref="S62">
    <cfRule type="cellIs" dxfId="7" priority="8" operator="equal">
      <formula>"/"</formula>
    </cfRule>
  </conditionalFormatting>
  <conditionalFormatting sqref="O62">
    <cfRule type="cellIs" dxfId="6" priority="7" operator="equal">
      <formula>"/"</formula>
    </cfRule>
  </conditionalFormatting>
  <conditionalFormatting sqref="S74">
    <cfRule type="cellIs" dxfId="5" priority="6" operator="equal">
      <formula>"/"</formula>
    </cfRule>
  </conditionalFormatting>
  <conditionalFormatting sqref="S79">
    <cfRule type="cellIs" dxfId="4" priority="5" operator="equal">
      <formula>"/"</formula>
    </cfRule>
  </conditionalFormatting>
  <conditionalFormatting sqref="O74">
    <cfRule type="cellIs" dxfId="3" priority="4" operator="equal">
      <formula>"/"</formula>
    </cfRule>
  </conditionalFormatting>
  <conditionalFormatting sqref="O79">
    <cfRule type="cellIs" dxfId="2" priority="3" operator="equal">
      <formula>"/"</formula>
    </cfRule>
  </conditionalFormatting>
  <conditionalFormatting sqref="O48:R48">
    <cfRule type="cellIs" dxfId="1" priority="2" operator="equal">
      <formula>"/"</formula>
    </cfRule>
  </conditionalFormatting>
  <conditionalFormatting sqref="O49:R50">
    <cfRule type="cellIs" dxfId="0" priority="1" operator="equal">
      <formula>"/"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8" scale="70" fitToHeight="0" orientation="portrait" r:id="rId1"/>
  <headerFooter>
    <oddFooter xml:space="preserve">&amp;L&amp;D - &amp;T&amp;CMaquette de formation - &amp;A&amp;RPage &amp;P/&amp;N
</oddFooter>
  </headerFooter>
  <colBreaks count="1" manualBreakCount="1">
    <brk id="1" max="1048575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F58221-7D39-4319-9430-B4C297A666AB}"/>
</file>

<file path=customXml/itemProps2.xml><?xml version="1.0" encoding="utf-8"?>
<ds:datastoreItem xmlns:ds="http://schemas.openxmlformats.org/officeDocument/2006/customXml" ds:itemID="{5100B47D-3AE7-44A6-A8B4-5BED954A8530}"/>
</file>

<file path=customXml/itemProps3.xml><?xml version="1.0" encoding="utf-8"?>
<ds:datastoreItem xmlns:ds="http://schemas.openxmlformats.org/officeDocument/2006/customXml" ds:itemID="{8F1E14D1-97D7-4B6B-8E3E-30C4906ABE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II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Cyril Tirandaz</dc:creator>
  <cp:keywords/>
  <dc:description/>
  <cp:lastModifiedBy>Denis Vigier</cp:lastModifiedBy>
  <cp:revision/>
  <dcterms:created xsi:type="dcterms:W3CDTF">2009-03-17T09:52:56Z</dcterms:created>
  <dcterms:modified xsi:type="dcterms:W3CDTF">2023-01-02T16:21:34Z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</Properties>
</file>